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W:\2. SAFETY\HSSE MANDATORY TRAINING\Permit to Work - Authorized Craftsman\"/>
    </mc:Choice>
  </mc:AlternateContent>
  <xr:revisionPtr revIDLastSave="0" documentId="13_ncr:1_{E84B39A5-6040-4142-9444-19754B2FAC5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Aktiff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???" localSheetId="0" hidden="1">{#N/A,#N/A,FALSE,"??";#N/A,#N/A,FALSE,"???";#N/A,#N/A,FALSE,"1? ????";#N/A,#N/A,FALSE,"3(3)?(?) ????";#N/A,#N/A,FALSE,"6? ????";#N/A,#N/A,FALSE,"6? ??(?)";#N/A,#N/A,FALSE,"6? ??(?)";#N/A,#N/A,FALSE,"6-12? ????";#N/A,#N/A,FALSE,"6-14? ?????";#N/A,#N/A,FALSE,"9? ???(?)";#N/A,#N/A,FALSE,"9? ???(?)";#N/A,#N/A,FALSE,"10(3)? ????";#N/A,#N/A,FALSE,"10(3)? ??";#N/A,#N/A,FALSE,"10(4)? ????";#N/A,#N/A,FALSE,"12? ????";#N/A,#N/A,FALSE,"14(1)? ? ??";#N/A,#N/A,FALSE,"59? ????";#N/A,#N/A,FALSE,"?? BS";#N/A,#N/A,FALSE,"?? PL";#N/A,#N/A,FALSE,"????";#N/A,#N/A,FALSE,"??RE";#N/A,#N/A,FALSE,"6-5? ??(?)";#N/A,#N/A,FALSE,"6-5? ??(?)"}</definedName>
    <definedName name="_???" hidden="1">{#N/A,#N/A,FALSE,"??";#N/A,#N/A,FALSE,"???";#N/A,#N/A,FALSE,"1? ????";#N/A,#N/A,FALSE,"3(3)?(?) ????";#N/A,#N/A,FALSE,"6? ????";#N/A,#N/A,FALSE,"6? ??(?)";#N/A,#N/A,FALSE,"6? ??(?)";#N/A,#N/A,FALSE,"6-12? ????";#N/A,#N/A,FALSE,"6-14? ?????";#N/A,#N/A,FALSE,"9? ???(?)";#N/A,#N/A,FALSE,"9? ???(?)";#N/A,#N/A,FALSE,"10(3)? ????";#N/A,#N/A,FALSE,"10(3)? ??";#N/A,#N/A,FALSE,"10(4)? ????";#N/A,#N/A,FALSE,"12? ????";#N/A,#N/A,FALSE,"14(1)? ? ??";#N/A,#N/A,FALSE,"59? ????";#N/A,#N/A,FALSE,"?? BS";#N/A,#N/A,FALSE,"?? PL";#N/A,#N/A,FALSE,"????";#N/A,#N/A,FALSE,"??RE";#N/A,#N/A,FALSE,"6-5? ??(?)";#N/A,#N/A,FALSE,"6-5? ??(?)"}</definedName>
    <definedName name="__123Graph_C" hidden="1">[1]OLDMAP!$B$48:$B$57</definedName>
    <definedName name="__123Graph_X" hidden="1">[1]OLDMAP!$A$48:$A$57</definedName>
    <definedName name="_Fill1" hidden="1">[2]PPH1298S!$A$7:$A$34</definedName>
    <definedName name="_xlnm._FilterDatabase" localSheetId="0" hidden="1">Aktiff!$A$3:$I$168</definedName>
    <definedName name="_xlnm._FilterDatabase" hidden="1">#REF!</definedName>
    <definedName name="_Hal1">[3]EST!$B$7:$N$231</definedName>
    <definedName name="_hal10">[3]EST!$B$2032:$N$2256</definedName>
    <definedName name="_Hal2">[3]EST!$B$232:$N$456</definedName>
    <definedName name="_Hal3">[3]EST!$B$457:$N$681</definedName>
    <definedName name="_Hal4">[3]EST!$B$682:$N$906</definedName>
    <definedName name="_Hal5">[3]EST!$B$907:$N$1131</definedName>
    <definedName name="_Hal6">[3]EST!$B$1132:$N$1356</definedName>
    <definedName name="_Hal7">[3]EST!$B$1357:$N$1581</definedName>
    <definedName name="_Hal8">[3]EST!$B$1582:$N$1806</definedName>
    <definedName name="_Hal9">[3]EST!$B$1807:$N$2031</definedName>
    <definedName name="_JKT" localSheetId="0">#REF!</definedName>
    <definedName name="_JKT">#REF!</definedName>
    <definedName name="_klu3">[4]GeneralInfo!$Y$10</definedName>
    <definedName name="_klu4">[4]GeneralInfo!$Z$10</definedName>
    <definedName name="_klu5">[4]GeneralInfo!$AA$10</definedName>
    <definedName name="_mm1">[4]GeneralInfo!$N$25</definedName>
    <definedName name="_mm2">[4]GeneralInfo!$O$25</definedName>
    <definedName name="_mm3">[4]GeneralInfo!$V$25</definedName>
    <definedName name="_mm4">[4]GeneralInfo!$W$25</definedName>
    <definedName name="_NPW1">'[5]Permanent info'!$E$5</definedName>
    <definedName name="_NPW10">'[5]Permanent info'!$R$5</definedName>
    <definedName name="_NPW11">'[5]Permanent info'!$S$5</definedName>
    <definedName name="_NPW2">'[5]Permanent info'!$G$5</definedName>
    <definedName name="_NPW3">'[5]Permanent info'!$H$5</definedName>
    <definedName name="_NPW4">'[5]Permanent info'!$I$5</definedName>
    <definedName name="_NPW5">'[5]Permanent info'!$K$5</definedName>
    <definedName name="_NPW6">'[5]Permanent info'!$L$5</definedName>
    <definedName name="_NPW7">'[5]Permanent info'!$M$5</definedName>
    <definedName name="_NPW8">'[5]Permanent info'!$O$5</definedName>
    <definedName name="_NPW9">'[5]Permanent info'!$Q$5</definedName>
    <definedName name="_Order1" hidden="1">255</definedName>
    <definedName name="_Order2" hidden="1">255</definedName>
    <definedName name="_poc3">[4]GeneralInfo!$U$8</definedName>
    <definedName name="_poc4">[4]GeneralInfo!$V$8</definedName>
    <definedName name="_poc5">[4]GeneralInfo!$W$8</definedName>
    <definedName name="_yy1">[4]GeneralInfo!$Q$25</definedName>
    <definedName name="_yy2">[4]GeneralInfo!$R$25</definedName>
    <definedName name="_yy3">[4]GeneralInfo!$Y$25</definedName>
    <definedName name="_yy4">[4]GeneralInfo!$Z$25</definedName>
    <definedName name="ANJA8" localSheetId="0">#REF!</definedName>
    <definedName name="ANJA8">#REF!</definedName>
    <definedName name="ANJA9" localSheetId="0">#REF!</definedName>
    <definedName name="ANJA9">#REF!</definedName>
    <definedName name="AREA" localSheetId="0">[6]RMS!$A$17:$B$19</definedName>
    <definedName name="AREA">[6]RMS!$A$17:$B$19</definedName>
    <definedName name="as" localSheetId="0">#REF!</definedName>
    <definedName name="as">#REF!</definedName>
    <definedName name="AS2SyncStepLS" hidden="1">0</definedName>
    <definedName name="ASTEK" localSheetId="0">[6]RMS!$AC$28</definedName>
    <definedName name="ASTEK">[6]RMS!$AC$28</definedName>
    <definedName name="BG_Mod" hidden="1">6</definedName>
    <definedName name="CURR">[7]LIST!$A$2:$A$3</definedName>
    <definedName name="CUTI" localSheetId="0">[6]RMS!$AC$25</definedName>
    <definedName name="CUTI">[6]RMS!$AC$25</definedName>
    <definedName name="_xlnm.Database" localSheetId="0">#REF!</definedName>
    <definedName name="_xlnm.Database">#REF!</definedName>
    <definedName name="DBASE" localSheetId="0">#REF!</definedName>
    <definedName name="DBASE">#REF!</definedName>
    <definedName name="DBASE_KARY" localSheetId="0">#REF!</definedName>
    <definedName name="DBASE_KARY">#REF!</definedName>
    <definedName name="DBASE_KARY1" localSheetId="0">#REF!</definedName>
    <definedName name="DBASE_KARY1">#REF!</definedName>
    <definedName name="DBASE1" localSheetId="0">#REF!</definedName>
    <definedName name="DBASE1">#REF!</definedName>
    <definedName name="DBASE10" localSheetId="0">#REF!</definedName>
    <definedName name="DBASE10">#REF!</definedName>
    <definedName name="dbase11" localSheetId="0">#REF!</definedName>
    <definedName name="dbase11">#REF!</definedName>
    <definedName name="DBASE2" localSheetId="0">#REF!</definedName>
    <definedName name="DBASE2">#REF!</definedName>
    <definedName name="dbase2020" localSheetId="0">#REF!</definedName>
    <definedName name="dbase2020">#REF!</definedName>
    <definedName name="DBASE4" localSheetId="0">#REF!</definedName>
    <definedName name="DBASE4">#REF!</definedName>
    <definedName name="DBASE5" localSheetId="0">#REF!</definedName>
    <definedName name="DBASE5">#REF!</definedName>
    <definedName name="DBASE6" localSheetId="0">#REF!</definedName>
    <definedName name="DBASE6">#REF!</definedName>
    <definedName name="dbase7" localSheetId="0">#REF!</definedName>
    <definedName name="dbase7">#REF!</definedName>
    <definedName name="dbase7a" localSheetId="0">#REF!</definedName>
    <definedName name="dbase7a">#REF!</definedName>
    <definedName name="dbase8" localSheetId="0">#REF!</definedName>
    <definedName name="dbase8">#REF!</definedName>
    <definedName name="DRH" localSheetId="0">[6]RMS!$AC$24</definedName>
    <definedName name="DRH">[6]RMS!$AC$24</definedName>
    <definedName name="FORMFI" localSheetId="0">#REF!</definedName>
    <definedName name="FORMFI">#REF!</definedName>
    <definedName name="hal10a">[3]EST!$N$2032:$N$2256</definedName>
    <definedName name="Hal1a">[3]EST!$N$7:$N$231</definedName>
    <definedName name="Hal2a">[3]EST!$N$232:$N$456</definedName>
    <definedName name="Hal3a">[3]EST!$N$457:$N$681</definedName>
    <definedName name="Hal4a">[3]EST!$N$682:$N$906</definedName>
    <definedName name="Hal5a">[3]EST!$N$907:$N$1131</definedName>
    <definedName name="Hal6a">[3]EST!$N$1132:$N$1356</definedName>
    <definedName name="Hal7a">[3]EST!$N$1357:$N$1581</definedName>
    <definedName name="Hal8a">[3]EST!$N$1582:$N$1806</definedName>
    <definedName name="Hal9a">[3]EST!$N$1807:$N$2031</definedName>
    <definedName name="HTML_Description" hidden="1">""</definedName>
    <definedName name="HTML_Email" hidden="1">""</definedName>
    <definedName name="HTML_Header" hidden="1">"Table C-1 OK"</definedName>
    <definedName name="HTML_LastUpdate" hidden="1">"5/12/01"</definedName>
    <definedName name="HTML_LineAfter" hidden="1">FALSE</definedName>
    <definedName name="HTML_LineBefore" hidden="1">FALSE</definedName>
    <definedName name="HTML_Name" hidden="1">"r"</definedName>
    <definedName name="HTML_OBDlg2" hidden="1">TRUE</definedName>
    <definedName name="HTML_OBDlg4" hidden="1">TRUE</definedName>
    <definedName name="HTML_OS" hidden="1">0</definedName>
    <definedName name="HTML_PathFile" hidden="1">"C:\WINNT\System32\MyHTML.htm"</definedName>
    <definedName name="HTML_Title" hidden="1">"Test"</definedName>
    <definedName name="ja" localSheetId="0">#REF!</definedName>
    <definedName name="ja">#REF!</definedName>
    <definedName name="JKT" localSheetId="0">#REF!</definedName>
    <definedName name="JKT">#REF!</definedName>
    <definedName name="JMS" localSheetId="0">#REF!</definedName>
    <definedName name="JMS">#REF!</definedName>
    <definedName name="K_01" localSheetId="0">[6]INPUT!$C$5:$I$203</definedName>
    <definedName name="K_01">[6]INPUT!$C$5:$I$203</definedName>
    <definedName name="K_02" localSheetId="0">[6]INPUT!$C$205:$H$314</definedName>
    <definedName name="K_02">[6]INPUT!$C$205:$H$314</definedName>
    <definedName name="K_03" localSheetId="0">[6]INPUT!$C$318:$I$467</definedName>
    <definedName name="K_03">[6]INPUT!$C$318:$I$467</definedName>
    <definedName name="K_031">[6]INPUT!$C$318:$I$467</definedName>
    <definedName name="K_04" localSheetId="0">[6]INPUT!$C$470:$I$648</definedName>
    <definedName name="K_04">[6]INPUT!$C$470:$I$648</definedName>
    <definedName name="K_05" localSheetId="0">[6]INPUT!$C$651:$H$880</definedName>
    <definedName name="K_05">[6]INPUT!$C$651:$H$880</definedName>
    <definedName name="K_06" localSheetId="0">[6]INPUT!$C$882:$I$933</definedName>
    <definedName name="K_06">[6]INPUT!$C$882:$I$933</definedName>
    <definedName name="K_07" localSheetId="0">[6]INPUT!$C$936:$H$1396</definedName>
    <definedName name="K_07">[6]INPUT!$C$936:$H$1396</definedName>
    <definedName name="K_08" localSheetId="0">[6]INPUT!$C$1010:$H$1111</definedName>
    <definedName name="K_08">[6]INPUT!$C$1010:$H$1111</definedName>
    <definedName name="K_09" localSheetId="0">[6]INPUT!$C$1112:$H$1251</definedName>
    <definedName name="K_09">[6]INPUT!$C$1112:$H$1251</definedName>
    <definedName name="K_10" localSheetId="0">[6]INPUT!$C$1252:$H$1396</definedName>
    <definedName name="K_10">[6]INPUT!$C$1252:$H$1396</definedName>
    <definedName name="LOK_01" localSheetId="0">#REF!</definedName>
    <definedName name="LOK_01">#REF!</definedName>
    <definedName name="lok_011" localSheetId="0">#REF!</definedName>
    <definedName name="lok_011">#REF!</definedName>
    <definedName name="LOK_02" localSheetId="0">#REF!</definedName>
    <definedName name="LOK_02">#REF!</definedName>
    <definedName name="LOK_03" localSheetId="0">#REF!</definedName>
    <definedName name="LOK_03">#REF!</definedName>
    <definedName name="LOK_04" localSheetId="0">#REF!</definedName>
    <definedName name="LOK_04">#REF!</definedName>
    <definedName name="LOK_05" localSheetId="0">#REF!</definedName>
    <definedName name="LOK_05">#REF!</definedName>
    <definedName name="LOK_089" localSheetId="0">#REF!</definedName>
    <definedName name="LOK_089">#REF!</definedName>
    <definedName name="LOK_1" localSheetId="0">#REF!</definedName>
    <definedName name="LOK_1">#REF!</definedName>
    <definedName name="MAKAN" localSheetId="0">[6]RMS!$AC$52</definedName>
    <definedName name="MAKAN">[6]RMS!$AC$52</definedName>
    <definedName name="MANDAH2" localSheetId="0">[6]RMS!$AC$51</definedName>
    <definedName name="MANDAH2">[6]RMS!$AC$51</definedName>
    <definedName name="MARITAL" localSheetId="0">[6]RMS!$U$51:$Y$55</definedName>
    <definedName name="MARITAL">[6]RMS!$U$51:$Y$55</definedName>
    <definedName name="MDH" localSheetId="0">#REF!</definedName>
    <definedName name="MDH">#REF!</definedName>
    <definedName name="MDHH" localSheetId="0">#REF!</definedName>
    <definedName name="MDHH">#REF!</definedName>
    <definedName name="npwp0011">[4]GeneralInfo!$W$20</definedName>
    <definedName name="npwp0012">[4]GeneralInfo!$X$20</definedName>
    <definedName name="npwp0013">[4]GeneralInfo!$Z$20</definedName>
    <definedName name="npwp0014">[4]GeneralInfo!$AA$20</definedName>
    <definedName name="npwp0015">[4]GeneralInfo!$AB$20</definedName>
    <definedName name="npwp002">[4]GeneralInfo!$J$20</definedName>
    <definedName name="npwp003">[4]GeneralInfo!$L$20</definedName>
    <definedName name="npwp004">[4]GeneralInfo!$M$20</definedName>
    <definedName name="npwp005">[4]GeneralInfo!$N$20</definedName>
    <definedName name="npwp006">[4]GeneralInfo!$P$20</definedName>
    <definedName name="npwp007">[4]GeneralInfo!$Q$20</definedName>
    <definedName name="npwp008">[4]GeneralInfo!$R$20</definedName>
    <definedName name="npwp009">[4]GeneralInfo!$T$20</definedName>
    <definedName name="npwp01">[4]GeneralInfo!$I$18</definedName>
    <definedName name="npwp010">[4]GeneralInfo!$V$18</definedName>
    <definedName name="npwp011">[4]GeneralInfo!$W$18</definedName>
    <definedName name="npwp012">[4]GeneralInfo!$X$18</definedName>
    <definedName name="npwp013">[4]GeneralInfo!$Z$18</definedName>
    <definedName name="npwp014">[4]GeneralInfo!$AA$18</definedName>
    <definedName name="npwp015">[4]GeneralInfo!$AB$18</definedName>
    <definedName name="npwp02">[4]GeneralInfo!$J$18</definedName>
    <definedName name="npwp03">[4]GeneralInfo!$L$18</definedName>
    <definedName name="npwp04">[4]GeneralInfo!$M$18</definedName>
    <definedName name="npwp05">[4]GeneralInfo!$N$18</definedName>
    <definedName name="npwp06">[4]GeneralInfo!$P$18</definedName>
    <definedName name="npwp07">[4]GeneralInfo!$Q$18</definedName>
    <definedName name="npwp08">[4]GeneralInfo!$R$18</definedName>
    <definedName name="npwp09">[4]GeneralInfo!$T$18</definedName>
    <definedName name="npwp1">[4]GeneralInfo!$I$4</definedName>
    <definedName name="npwp10">[4]GeneralInfo!$V$4</definedName>
    <definedName name="npwp11">[4]GeneralInfo!$W$4</definedName>
    <definedName name="npwp12">[4]GeneralInfo!$X$4</definedName>
    <definedName name="npwp13">[4]GeneralInfo!$Z$4</definedName>
    <definedName name="npwp14">[4]GeneralInfo!$AA$4</definedName>
    <definedName name="npwp15">[4]GeneralInfo!$AB$4</definedName>
    <definedName name="npwp2">[4]GeneralInfo!$J$4</definedName>
    <definedName name="npwp3">[4]GeneralInfo!$L$4</definedName>
    <definedName name="npwp4">[4]GeneralInfo!$M$4</definedName>
    <definedName name="npwp5">[4]GeneralInfo!$N$4</definedName>
    <definedName name="npwp6">[4]GeneralInfo!$P$4</definedName>
    <definedName name="npwp7">[4]GeneralInfo!$Q$4</definedName>
    <definedName name="npwp8">[4]GeneralInfo!$R$4</definedName>
    <definedName name="npwp9">[4]GeneralInfo!$T$4</definedName>
    <definedName name="ok" localSheetId="0">#REF!</definedName>
    <definedName name="ok">#REF!</definedName>
    <definedName name="ok_1" localSheetId="0">#REF!</definedName>
    <definedName name="ok_1">#REF!</definedName>
    <definedName name="Perlengkapan" localSheetId="0">'[8]2014'!$B$6:$AC$105</definedName>
    <definedName name="Perlengkapan">'[8]2014'!$B$6:$AC$105</definedName>
    <definedName name="_xlnm.Print_Area" localSheetId="0">Aktiff!$A$1:$I$168</definedName>
    <definedName name="_xlnm.Print_Area">#REF!</definedName>
    <definedName name="_xlnm.Print_Titles" localSheetId="0">Aktiff!$3:$3</definedName>
    <definedName name="_xlnm.Print_Titles">#N/A</definedName>
    <definedName name="s" localSheetId="0">#REF!</definedName>
    <definedName name="s">#REF!</definedName>
    <definedName name="sales_1206">[9]Page_2!$A$125:$I$236</definedName>
    <definedName name="SPM" localSheetId="0">[6]RMS!$AC$27</definedName>
    <definedName name="SPM">[6]RMS!$AC$27</definedName>
    <definedName name="table">'[10]Final '!$A$121:$I$288</definedName>
    <definedName name="TBL_POLA" localSheetId="0">[6]RMS!$AB$47:$AD$49</definedName>
    <definedName name="TBL_POLA">[6]RMS!$AB$47:$AD$49</definedName>
    <definedName name="TBL_PREMI">[3]RMS!$BN$303:$BR$305</definedName>
    <definedName name="THR" localSheetId="0">[6]RMS!$AC$26</definedName>
    <definedName name="THR">[6]RMS!$AC$26</definedName>
    <definedName name="TRP_KOMP" localSheetId="0">[3]RMS!#REF!</definedName>
    <definedName name="TRP_KOMP">[3]RMS!#REF!</definedName>
    <definedName name="TRP_MBL" localSheetId="0">[3]RMS!#REF!</definedName>
    <definedName name="TRP_MBL">[3]RMS!#REF!</definedName>
    <definedName name="UPAH09" localSheetId="0">[6]RMS!$A$3:$D$9</definedName>
    <definedName name="UPAH09">[6]RMS!$A$3:$D$9</definedName>
    <definedName name="UPH" localSheetId="0">[6]RMS!$AC$23</definedName>
    <definedName name="UPH">[6]RMS!$AC$23</definedName>
    <definedName name="wjs" localSheetId="0">#REF!</definedName>
    <definedName name="wjs">#REF!</definedName>
    <definedName name="wpaddress02">[4]GeneralInfo!$I$7</definedName>
    <definedName name="wpaddress03">[4]GeneralInfo!$I$8</definedName>
    <definedName name="xx">[11]TB!$B$4</definedName>
    <definedName name="year03">[4]GeneralInfo!$J$24</definedName>
    <definedName name="year04">[4]GeneralInfo!$K$24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68" i="1" l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C125" i="1"/>
  <c r="H124" i="1"/>
  <c r="H123" i="1"/>
  <c r="H122" i="1"/>
  <c r="H121" i="1"/>
  <c r="H120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C62" i="1"/>
  <c r="D61" i="1"/>
  <c r="C61" i="1"/>
  <c r="C60" i="1"/>
  <c r="C59" i="1"/>
  <c r="C58" i="1"/>
  <c r="C57" i="1"/>
  <c r="C54" i="1"/>
  <c r="C53" i="1"/>
  <c r="D52" i="1"/>
  <c r="C52" i="1"/>
  <c r="D51" i="1"/>
  <c r="C51" i="1"/>
  <c r="D50" i="1"/>
  <c r="C50" i="1"/>
  <c r="D49" i="1"/>
  <c r="C49" i="1"/>
  <c r="D48" i="1"/>
  <c r="C48" i="1"/>
  <c r="C47" i="1"/>
  <c r="D46" i="1"/>
  <c r="C46" i="1"/>
</calcChain>
</file>

<file path=xl/sharedStrings.xml><?xml version="1.0" encoding="utf-8"?>
<sst xmlns="http://schemas.openxmlformats.org/spreadsheetml/2006/main" count="722" uniqueCount="363">
  <si>
    <t>No</t>
  </si>
  <si>
    <t>Nama</t>
  </si>
  <si>
    <t>No. KTP</t>
  </si>
  <si>
    <t>No. Pekerja</t>
  </si>
  <si>
    <t>Perusahaan / Fungsi</t>
  </si>
  <si>
    <t>Jabatan</t>
  </si>
  <si>
    <t>Tahun Training</t>
  </si>
  <si>
    <t>Tahun Berakhir</t>
  </si>
  <si>
    <t>Ket</t>
  </si>
  <si>
    <t>Muhammad Zakiy</t>
  </si>
  <si>
    <t>Technician Rotating</t>
  </si>
  <si>
    <t>Spv Civil</t>
  </si>
  <si>
    <t>Authorized Craftsman</t>
  </si>
  <si>
    <t>M. Indra Gunawan</t>
  </si>
  <si>
    <t>Technician Instrument</t>
  </si>
  <si>
    <t>Spv Preventive Maintenance</t>
  </si>
  <si>
    <t>Aris Mulyadi</t>
  </si>
  <si>
    <t>Operation</t>
  </si>
  <si>
    <t>Panelman Regas</t>
  </si>
  <si>
    <t>Mulyadi</t>
  </si>
  <si>
    <t>Operator Regas</t>
  </si>
  <si>
    <t>Aidil Wahyudi</t>
  </si>
  <si>
    <t>Operator Utilities</t>
  </si>
  <si>
    <t>Sulaiman Razali</t>
  </si>
  <si>
    <t>Panelman LPG</t>
  </si>
  <si>
    <t>Wahyudi</t>
  </si>
  <si>
    <t>Panelman</t>
  </si>
  <si>
    <t xml:space="preserve">Eko Maidina </t>
  </si>
  <si>
    <t>Maintenance</t>
  </si>
  <si>
    <t>Technician Workshop</t>
  </si>
  <si>
    <t>Abdurrahman</t>
  </si>
  <si>
    <t>Petugas Pipe Fitter II</t>
  </si>
  <si>
    <t>Rafli</t>
  </si>
  <si>
    <t>Petugas Pipe</t>
  </si>
  <si>
    <t>Yudhistira Prabowo</t>
  </si>
  <si>
    <t>Asst. Rotary Equipment Planning</t>
  </si>
  <si>
    <t>Andry Saputra, A.Md</t>
  </si>
  <si>
    <t>Petugas Instrument V</t>
  </si>
  <si>
    <t xml:space="preserve">Zulkifli Rasyid </t>
  </si>
  <si>
    <t>Petugas Electrical IV</t>
  </si>
  <si>
    <t>Faisal</t>
  </si>
  <si>
    <t>Petugas Carpenter II</t>
  </si>
  <si>
    <t>Arbi Ilyas</t>
  </si>
  <si>
    <t>Operator Alat Berat IV</t>
  </si>
  <si>
    <t>M. Hasan M.Nur</t>
  </si>
  <si>
    <t>Petugas Civil III</t>
  </si>
  <si>
    <t xml:space="preserve">Razali </t>
  </si>
  <si>
    <t>Petugas Mekanik Alat Berat IV</t>
  </si>
  <si>
    <t>M. Basyir</t>
  </si>
  <si>
    <t>Petugas Insulation I</t>
  </si>
  <si>
    <t>Fachrurrazi</t>
  </si>
  <si>
    <t>0886/PAG-SEC-20</t>
  </si>
  <si>
    <t>Abu Bakar Hasbi</t>
  </si>
  <si>
    <t>Petugas Scaffolding IV</t>
  </si>
  <si>
    <t>Ilyas AR</t>
  </si>
  <si>
    <t>GS &amp; IT</t>
  </si>
  <si>
    <t>Petugas Maint. Planner III</t>
  </si>
  <si>
    <t>Muslim M. Ali</t>
  </si>
  <si>
    <t>Ast. Man. LPG Production</t>
  </si>
  <si>
    <t>Gas Safety Inspector</t>
  </si>
  <si>
    <t>Chasril Hanif</t>
  </si>
  <si>
    <t>Ast. Man. Regas &amp; LNG Hub</t>
  </si>
  <si>
    <t>Mardizon</t>
  </si>
  <si>
    <t>Azhari M.Ali</t>
  </si>
  <si>
    <t xml:space="preserve">Operation </t>
  </si>
  <si>
    <t>Ast. Man. Utilities</t>
  </si>
  <si>
    <t>Haryono Budi S.</t>
  </si>
  <si>
    <t>736699 / 88022401</t>
  </si>
  <si>
    <t>PP &amp; PE</t>
  </si>
  <si>
    <t>Ast. Man. Production Pllanning</t>
  </si>
  <si>
    <t>Site Controller/AT</t>
  </si>
  <si>
    <t>Febri Wahyudi</t>
  </si>
  <si>
    <t>Ast. Man. Engineering</t>
  </si>
  <si>
    <t>Mafriadi</t>
  </si>
  <si>
    <t>Ast. Man. Laboratory</t>
  </si>
  <si>
    <t>Irwandi</t>
  </si>
  <si>
    <t>Technical</t>
  </si>
  <si>
    <t>Ast. Man. Facility Engineering</t>
  </si>
  <si>
    <t>Abu Bakar M. Daud</t>
  </si>
  <si>
    <t>Loading Master LNG</t>
  </si>
  <si>
    <t>Faisal I. Bens</t>
  </si>
  <si>
    <t>Ast. Man. Information &amp; Technology</t>
  </si>
  <si>
    <t>Fachrurazi Buchary</t>
  </si>
  <si>
    <t>Ast. Man. Planning &amp; Schedulling</t>
  </si>
  <si>
    <t>Sumpeno</t>
  </si>
  <si>
    <t>Ast. Man. Stationary</t>
  </si>
  <si>
    <t>Muhammad Zahari</t>
  </si>
  <si>
    <t>Ast. Man. Electrical / Instrument</t>
  </si>
  <si>
    <t>Riyo Dwjayanto M.</t>
  </si>
  <si>
    <t>Ast. Man, Rotating</t>
  </si>
  <si>
    <t>Buyung S. Permana</t>
  </si>
  <si>
    <t>751711 / 88023792</t>
  </si>
  <si>
    <t>Reliability</t>
  </si>
  <si>
    <t>Sr. Analyst Rotating EQ</t>
  </si>
  <si>
    <t>Hasan Mahsul</t>
  </si>
  <si>
    <t>750711 / 88004068</t>
  </si>
  <si>
    <t>Procurement</t>
  </si>
  <si>
    <t>Ast. Man. Storage &amp; Receiving</t>
  </si>
  <si>
    <t>Achmad Rizal</t>
  </si>
  <si>
    <t>732453 / 88024657</t>
  </si>
  <si>
    <t>HSE &amp; QM</t>
  </si>
  <si>
    <t>Ast. Man. HSE</t>
  </si>
  <si>
    <t>Safety Inspector</t>
  </si>
  <si>
    <t>Makmur Raharjo</t>
  </si>
  <si>
    <t>755283 / 88025576</t>
  </si>
  <si>
    <t>Ast. Man. Security</t>
  </si>
  <si>
    <t>Zulfikar S.M. Idris</t>
  </si>
  <si>
    <t>Ast. Man. Quality Management</t>
  </si>
  <si>
    <t>Laksamana Justisia Agung</t>
  </si>
  <si>
    <t>1271051108890002</t>
  </si>
  <si>
    <t>IT / Officer Network System</t>
  </si>
  <si>
    <t>Rangga Dwi Anggono</t>
  </si>
  <si>
    <t>1173011705920002</t>
  </si>
  <si>
    <t>Engineer Rotating EQ</t>
  </si>
  <si>
    <t>Hendri Sose Fauzi</t>
  </si>
  <si>
    <t>Spv. Planning</t>
  </si>
  <si>
    <t>Lana Azmar</t>
  </si>
  <si>
    <t>Jr. Tech. INS Regas &amp; LNG HUB</t>
  </si>
  <si>
    <t>Dian Ardian</t>
  </si>
  <si>
    <t>LNG &amp; LPG Engineer</t>
  </si>
  <si>
    <t>Muhammad Rodhi</t>
  </si>
  <si>
    <t>Aklimatul Husna</t>
  </si>
  <si>
    <t>Darmawansyah</t>
  </si>
  <si>
    <t>A. Munir AR</t>
  </si>
  <si>
    <t>Petugas Maint Planner IV</t>
  </si>
  <si>
    <t>Azhari</t>
  </si>
  <si>
    <t>Petugas Instrument IV</t>
  </si>
  <si>
    <t>T. Marzuki</t>
  </si>
  <si>
    <t>Petugas Eletrical II</t>
  </si>
  <si>
    <t>Saifullah A.Md</t>
  </si>
  <si>
    <t>1108100701900004</t>
  </si>
  <si>
    <t>Petugas Scaffolding II</t>
  </si>
  <si>
    <t>Luqman AB.</t>
  </si>
  <si>
    <t>1173040506780003</t>
  </si>
  <si>
    <t>Petugas Mekanik I</t>
  </si>
  <si>
    <t>Asrijal</t>
  </si>
  <si>
    <t>M. Yusuf</t>
  </si>
  <si>
    <t>Operator Alat Berat III</t>
  </si>
  <si>
    <t>Muhammad A Wahab</t>
  </si>
  <si>
    <t>9906429</t>
  </si>
  <si>
    <t>Safrizal</t>
  </si>
  <si>
    <t>Operator LPG</t>
  </si>
  <si>
    <t>Sayuti</t>
  </si>
  <si>
    <t>Security</t>
  </si>
  <si>
    <t>Iskandar</t>
  </si>
  <si>
    <t>Amrizal</t>
  </si>
  <si>
    <t>1173041003860001</t>
  </si>
  <si>
    <t>Jr.Technician Mechanical Piping&amp;Welding</t>
  </si>
  <si>
    <t>Budi Mulia</t>
  </si>
  <si>
    <t>1108053011920002</t>
  </si>
  <si>
    <t>Dzul Fizzy Aulia</t>
  </si>
  <si>
    <t>1108062504960001</t>
  </si>
  <si>
    <t>Fauzan</t>
  </si>
  <si>
    <t>1408043006820002</t>
  </si>
  <si>
    <t>Daily</t>
  </si>
  <si>
    <t>Ibrahim Bahjurit</t>
  </si>
  <si>
    <t>1171091909840003</t>
  </si>
  <si>
    <t>IT</t>
  </si>
  <si>
    <t>Ilham Risyad</t>
  </si>
  <si>
    <t>1173010307910002</t>
  </si>
  <si>
    <t>Kurniadi Jufri Melala</t>
  </si>
  <si>
    <t>1173031911970001</t>
  </si>
  <si>
    <t>Marah Muda S</t>
  </si>
  <si>
    <t>1173020807880002</t>
  </si>
  <si>
    <t xml:space="preserve">Operator Utilities </t>
  </si>
  <si>
    <t>Mawardi</t>
  </si>
  <si>
    <t>1108021305810002</t>
  </si>
  <si>
    <t>Jr. Technician INS Fire Protection</t>
  </si>
  <si>
    <t>Razali Eni</t>
  </si>
  <si>
    <t>Ronny Frinky</t>
  </si>
  <si>
    <t>1173010402810004</t>
  </si>
  <si>
    <t>69030102</t>
  </si>
  <si>
    <t>Sahlan Batubara</t>
  </si>
  <si>
    <t>1173041108740001</t>
  </si>
  <si>
    <t>Saifuddin AB</t>
  </si>
  <si>
    <t>1108151705910002</t>
  </si>
  <si>
    <t>Saifullah</t>
  </si>
  <si>
    <t>Technician Rotating Regas &amp; LNG HUB</t>
  </si>
  <si>
    <t>Taufik Hidayat</t>
  </si>
  <si>
    <t>11730411005790001</t>
  </si>
  <si>
    <t>Husni</t>
  </si>
  <si>
    <t>1173041203800001</t>
  </si>
  <si>
    <t>Petugas Pipe Fitter III</t>
  </si>
  <si>
    <t>Subhi Andria</t>
  </si>
  <si>
    <t>1173041506760001</t>
  </si>
  <si>
    <t>Technician Civil</t>
  </si>
  <si>
    <t>Yusrizal</t>
  </si>
  <si>
    <t>1173040505700003</t>
  </si>
  <si>
    <t>T.M. Chalil Azmy</t>
  </si>
  <si>
    <t>1173021301950001</t>
  </si>
  <si>
    <t>Laboratory II</t>
  </si>
  <si>
    <t>Muzakir</t>
  </si>
  <si>
    <t>1108122211880001</t>
  </si>
  <si>
    <t>Mahrizal</t>
  </si>
  <si>
    <t>1108161208920002</t>
  </si>
  <si>
    <t>PT Perta Arun Gas</t>
  </si>
  <si>
    <t>Muhammad Iqbal</t>
  </si>
  <si>
    <t>Muhazir</t>
  </si>
  <si>
    <t>1173041909890001</t>
  </si>
  <si>
    <t>Petugas Instrument I</t>
  </si>
  <si>
    <t>Munadiya Masrura</t>
  </si>
  <si>
    <t>1173014606980001</t>
  </si>
  <si>
    <t>Kanda Ariga</t>
  </si>
  <si>
    <t>1173030410950001</t>
  </si>
  <si>
    <t>Ilyas</t>
  </si>
  <si>
    <t>1108100303690001</t>
  </si>
  <si>
    <t>0687/PMN/23</t>
  </si>
  <si>
    <t>PT Alam Blang Lancang</t>
  </si>
  <si>
    <t>Rian Rachmadi</t>
  </si>
  <si>
    <t>1173041609950001</t>
  </si>
  <si>
    <t>PT Citra Bintang Familindo</t>
  </si>
  <si>
    <t>Muhammad Azwar</t>
  </si>
  <si>
    <t>1173040905970002</t>
  </si>
  <si>
    <t>0651/PMN/23</t>
  </si>
  <si>
    <t xml:space="preserve">KOPENA </t>
  </si>
  <si>
    <t>M. Hardiansyah</t>
  </si>
  <si>
    <t>HSE Technician</t>
  </si>
  <si>
    <t>Fitrizal</t>
  </si>
  <si>
    <t>Petugas HSE</t>
  </si>
  <si>
    <t>Faisal Ismail</t>
  </si>
  <si>
    <t>12630575</t>
  </si>
  <si>
    <t>Spv ELC Regas &amp; LNG HUB</t>
  </si>
  <si>
    <t>Nuriansyah</t>
  </si>
  <si>
    <t>12630703</t>
  </si>
  <si>
    <t>Spv INS Regas LNG HUB</t>
  </si>
  <si>
    <t>Bustamin</t>
  </si>
  <si>
    <t>12630729</t>
  </si>
  <si>
    <t>Riyo Dwijayanto Maroyo</t>
  </si>
  <si>
    <t>69030053</t>
  </si>
  <si>
    <t>Spv Rotating Equipment LPG &amp; UTL</t>
  </si>
  <si>
    <t>Sulaiman Daud</t>
  </si>
  <si>
    <t>69030106</t>
  </si>
  <si>
    <t>Spv INS LPG</t>
  </si>
  <si>
    <t>12630708</t>
  </si>
  <si>
    <t>Rahmatullah</t>
  </si>
  <si>
    <t>12630709</t>
  </si>
  <si>
    <t>Technician Rotating LPG &amp; UTL</t>
  </si>
  <si>
    <t>12630700</t>
  </si>
  <si>
    <t>Technician ELC LPG &amp; UTL</t>
  </si>
  <si>
    <t>Istiyono</t>
  </si>
  <si>
    <t>12630712</t>
  </si>
  <si>
    <t>Technician Preventive Maintenance</t>
  </si>
  <si>
    <t>12630735</t>
  </si>
  <si>
    <t>Technician INS LPG</t>
  </si>
  <si>
    <t>Eko Maidina</t>
  </si>
  <si>
    <t>12630714</t>
  </si>
  <si>
    <t>Andhika Eka Satria</t>
  </si>
  <si>
    <t>1173010412890001</t>
  </si>
  <si>
    <t>12630704</t>
  </si>
  <si>
    <t>Technician INS Regas &amp; LNG HUB</t>
  </si>
  <si>
    <t>Mujiono</t>
  </si>
  <si>
    <t>12630733</t>
  </si>
  <si>
    <t>Technician INS UTL</t>
  </si>
  <si>
    <t>Fatahillah Muhammad Alwi</t>
  </si>
  <si>
    <t>69030089</t>
  </si>
  <si>
    <t>Jr. Technician ELC Regas &amp; LNG HUB</t>
  </si>
  <si>
    <t>12630702</t>
  </si>
  <si>
    <t>Riza Anwar</t>
  </si>
  <si>
    <t>12630705</t>
  </si>
  <si>
    <t>Jr. Technician ELC LPG &amp; UTL</t>
  </si>
  <si>
    <t>12630710</t>
  </si>
  <si>
    <t>Agusriadi</t>
  </si>
  <si>
    <t>12630711</t>
  </si>
  <si>
    <t>12630717</t>
  </si>
  <si>
    <t>Tantawi Syahputra</t>
  </si>
  <si>
    <t>12630730</t>
  </si>
  <si>
    <t>Jr. Technician INS LPG</t>
  </si>
  <si>
    <t>Muhammad Furqan</t>
  </si>
  <si>
    <t>Petugas Eletrical I</t>
  </si>
  <si>
    <t>Muhammad Nur</t>
  </si>
  <si>
    <t>Petugas Painting II</t>
  </si>
  <si>
    <t>Ismadi</t>
  </si>
  <si>
    <t>Petugas Pipe Fitter I</t>
  </si>
  <si>
    <t>Ulul Azmi</t>
  </si>
  <si>
    <t>Darwis</t>
  </si>
  <si>
    <t>Petugas Mekanik II</t>
  </si>
  <si>
    <t>Muhadar</t>
  </si>
  <si>
    <t>Petugas Eletrical III</t>
  </si>
  <si>
    <t>Ali Rosid</t>
  </si>
  <si>
    <t>1173040903750002</t>
  </si>
  <si>
    <t>Petugas Planner IV</t>
  </si>
  <si>
    <t>Muhammad Syarif</t>
  </si>
  <si>
    <t>69030071</t>
  </si>
  <si>
    <t>Staff Maintenance Community</t>
  </si>
  <si>
    <t>Teuguh Satria Akbar</t>
  </si>
  <si>
    <t>12630707</t>
  </si>
  <si>
    <t>Staff Asset Management</t>
  </si>
  <si>
    <t>Fani Wahyudi</t>
  </si>
  <si>
    <t>Material I</t>
  </si>
  <si>
    <t>Ziat Azkia</t>
  </si>
  <si>
    <t>9906514</t>
  </si>
  <si>
    <t>Lab II</t>
  </si>
  <si>
    <t>Teuku Maulana</t>
  </si>
  <si>
    <t>9904308</t>
  </si>
  <si>
    <t>LAB III</t>
  </si>
  <si>
    <t>Bilal Birrabah</t>
  </si>
  <si>
    <t>9906439</t>
  </si>
  <si>
    <t>Hashfi Hamdani</t>
  </si>
  <si>
    <t>69030076</t>
  </si>
  <si>
    <t>Analyst Rotating EQ</t>
  </si>
  <si>
    <t>Muhammad Rayyan</t>
  </si>
  <si>
    <t>9903488</t>
  </si>
  <si>
    <t>Petugas Electrical I</t>
  </si>
  <si>
    <t>Rendra Rusdianto</t>
  </si>
  <si>
    <t>12630715</t>
  </si>
  <si>
    <t>Asst. Condition Monitoring</t>
  </si>
  <si>
    <t>T. Arief Maulana</t>
  </si>
  <si>
    <t>9906480</t>
  </si>
  <si>
    <t>Raudha Fauzan</t>
  </si>
  <si>
    <t>9903486</t>
  </si>
  <si>
    <t>Teuku Fauzan Zul Aufar</t>
  </si>
  <si>
    <t>Zulkifli Muhammad</t>
  </si>
  <si>
    <t>Supervisor Regas</t>
  </si>
  <si>
    <t>Andi Munir</t>
  </si>
  <si>
    <t>Supervisor Utilities</t>
  </si>
  <si>
    <t>M. Nur</t>
  </si>
  <si>
    <t>Adri</t>
  </si>
  <si>
    <t>Haryono Fitri</t>
  </si>
  <si>
    <t>Munzir</t>
  </si>
  <si>
    <t>Aulia Munandar</t>
  </si>
  <si>
    <t>Sutarman</t>
  </si>
  <si>
    <t>Mukhsin M. Amin</t>
  </si>
  <si>
    <t>LPG Supervisor</t>
  </si>
  <si>
    <t>Marzuki R</t>
  </si>
  <si>
    <t xml:space="preserve">Panelman Utilities </t>
  </si>
  <si>
    <t>Haris Munandar</t>
  </si>
  <si>
    <t>TM. Ikbal</t>
  </si>
  <si>
    <t xml:space="preserve">Muhammad Iqbal </t>
  </si>
  <si>
    <t xml:space="preserve">Syahrul Ramadhan </t>
  </si>
  <si>
    <t>Supervisor LPG</t>
  </si>
  <si>
    <t>Muhammad Ridha Aulia</t>
  </si>
  <si>
    <t>Khairul Muktamar</t>
  </si>
  <si>
    <t>T. Reza Wahyudi</t>
  </si>
  <si>
    <t>Firman</t>
  </si>
  <si>
    <t>Suryadi</t>
  </si>
  <si>
    <t>Panelmen Utilities</t>
  </si>
  <si>
    <t xml:space="preserve">Sudirman </t>
  </si>
  <si>
    <t>Fachrurrazi Rahman</t>
  </si>
  <si>
    <t>Shift A Supervisor LPG</t>
  </si>
  <si>
    <t>M. Nur Abd</t>
  </si>
  <si>
    <t>Yogi Wiraditama</t>
  </si>
  <si>
    <t>Rahmat Maulana</t>
  </si>
  <si>
    <t>M Maulana</t>
  </si>
  <si>
    <t xml:space="preserve">Samsul Bahri </t>
  </si>
  <si>
    <t>Asriansyah</t>
  </si>
  <si>
    <t>Fakrur Razi</t>
  </si>
  <si>
    <t>Nazaruddin Yahya</t>
  </si>
  <si>
    <t>SUV LPG</t>
  </si>
  <si>
    <t>Agi Tri Uzila</t>
  </si>
  <si>
    <t>Spv. LPG Filling &amp; Trucking</t>
  </si>
  <si>
    <t>Cevi Lukman Hakim</t>
  </si>
  <si>
    <t>PMT</t>
  </si>
  <si>
    <t>HSE Officer</t>
  </si>
  <si>
    <t>Ikramuddin</t>
  </si>
  <si>
    <t>Project Support</t>
  </si>
  <si>
    <t>Dwi Sutriono</t>
  </si>
  <si>
    <t>Supervisor Instrument &amp; Electrical</t>
  </si>
  <si>
    <t>DATA PEKERJA AUTHORISASI PENANDATANGANAN SIKA &amp; JSA
AUTHORIZED CRAFTSMAN (AC), GAS SAFETY INSPECTOR (GSI), SAFETY INSPECTOR (SI), SITE CONTROLLER (AT)</t>
  </si>
  <si>
    <t>Ast. Man. Marine, Land Based</t>
  </si>
  <si>
    <t>Jr.Technician Mechanical Piping</t>
  </si>
  <si>
    <t>Tech. Rotating Regas &amp; LNG HUB</t>
  </si>
  <si>
    <t>Spv Mechanical Piping, Welding</t>
  </si>
  <si>
    <t>T. Iskandar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</si>
</sst>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1" fillId="0" borderId="0">
      <alignment vertical="center"/>
    </xf>
    <xf numFmtId="0" fontId="1" fillId="0" borderId="0"/>
  </cellStyleXfs>
  <cellXfs count="56">
    <xf numFmtId="0" fontId="0" fillId="0" borderId="0" xfId="0"/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1" fontId="2" fillId="3" borderId="1" xfId="1" applyNumberFormat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5" fillId="0" borderId="1" xfId="2" applyFont="1" applyBorder="1" applyAlignment="1">
      <alignment horizontal="left" vertical="center" wrapText="1"/>
    </xf>
    <xf numFmtId="0" fontId="5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" fontId="5" fillId="0" borderId="1" xfId="2" applyNumberFormat="1" applyFont="1" applyBorder="1" applyAlignment="1">
      <alignment horizontal="center" vertical="center" wrapText="1"/>
    </xf>
    <xf numFmtId="1" fontId="5" fillId="0" borderId="1" xfId="2" applyNumberFormat="1" applyFont="1" applyBorder="1" applyAlignment="1">
      <alignment horizontal="center" vertical="center"/>
    </xf>
    <xf numFmtId="0" fontId="1" fillId="2" borderId="0" xfId="1" applyFill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0" borderId="1" xfId="1" applyFont="1" applyBorder="1" applyAlignment="1">
      <alignment horizontal="left" vertical="center"/>
    </xf>
    <xf numFmtId="0" fontId="1" fillId="2" borderId="0" xfId="1" applyFill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7" fontId="4" fillId="0" borderId="1" xfId="1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4" fillId="0" borderId="1" xfId="1" applyNumberFormat="1" applyFont="1" applyBorder="1" applyAlignment="1">
      <alignment horizontal="center" vertical="center"/>
    </xf>
    <xf numFmtId="0" fontId="1" fillId="2" borderId="0" xfId="1" applyFill="1" applyAlignment="1">
      <alignment horizontal="center" vertical="center"/>
    </xf>
    <xf numFmtId="49" fontId="6" fillId="0" borderId="1" xfId="3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left" vertical="center"/>
    </xf>
    <xf numFmtId="49" fontId="4" fillId="0" borderId="1" xfId="3" applyNumberFormat="1" applyFont="1" applyBorder="1" applyAlignment="1">
      <alignment horizontal="center" vertical="center"/>
    </xf>
    <xf numFmtId="49" fontId="6" fillId="0" borderId="1" xfId="3" applyNumberFormat="1" applyFont="1" applyBorder="1" applyAlignment="1">
      <alignment horizontal="left" vertical="center"/>
    </xf>
    <xf numFmtId="49" fontId="4" fillId="0" borderId="1" xfId="3" applyNumberFormat="1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1" fillId="2" borderId="1" xfId="1" applyFill="1" applyBorder="1" applyAlignment="1">
      <alignment horizontal="center"/>
    </xf>
    <xf numFmtId="0" fontId="1" fillId="2" borderId="1" xfId="1" applyFill="1" applyBorder="1" applyAlignment="1">
      <alignment horizontal="left" vertical="center"/>
    </xf>
    <xf numFmtId="0" fontId="1" fillId="2" borderId="1" xfId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1" fillId="2" borderId="1" xfId="1" applyFill="1" applyBorder="1" applyAlignment="1">
      <alignment vertical="center"/>
    </xf>
    <xf numFmtId="1" fontId="1" fillId="2" borderId="1" xfId="1" applyNumberFormat="1" applyFill="1" applyBorder="1" applyAlignment="1">
      <alignment horizontal="center" vertical="center"/>
    </xf>
    <xf numFmtId="0" fontId="1" fillId="2" borderId="2" xfId="1" applyFill="1" applyBorder="1"/>
    <xf numFmtId="0" fontId="4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1" fillId="2" borderId="0" xfId="1" applyFill="1" applyBorder="1" applyAlignment="1">
      <alignment horizontal="center"/>
    </xf>
    <xf numFmtId="0" fontId="1" fillId="2" borderId="0" xfId="1" applyFill="1" applyBorder="1" applyAlignment="1">
      <alignment horizontal="left" vertical="center"/>
    </xf>
    <xf numFmtId="0" fontId="1" fillId="2" borderId="0" xfId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1" fillId="2" borderId="0" xfId="1" applyFill="1" applyBorder="1" applyAlignment="1">
      <alignment vertical="center"/>
    </xf>
    <xf numFmtId="1" fontId="1" fillId="2" borderId="0" xfId="1" applyNumberForma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</cellXfs>
  <cellStyles count="4">
    <cellStyle name="Normal" xfId="0" builtinId="0"/>
    <cellStyle name="Normal 12" xfId="2" xr:uid="{00000000-0005-0000-0000-000001000000}"/>
    <cellStyle name="Normal 3" xfId="3" xr:uid="{00000000-0005-0000-0000-000002000000}"/>
    <cellStyle name="Normal 7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333374</xdr:colOff>
      <xdr:row>3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773BAEA-020B-4A4A-9211-F702F14E9049}"/>
            </a:ext>
          </a:extLst>
        </xdr:cNvPr>
        <xdr:cNvSpPr txBox="1"/>
      </xdr:nvSpPr>
      <xdr:spPr>
        <a:xfrm>
          <a:off x="720724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7BDC5FC0-06D2-467E-8D49-D1154269C663}"/>
            </a:ext>
          </a:extLst>
        </xdr:cNvPr>
        <xdr:cNvSpPr txBox="1"/>
      </xdr:nvSpPr>
      <xdr:spPr>
        <a:xfrm>
          <a:off x="17360900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76199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DD0CE536-69FC-41C2-B7D0-0D88B7D0DBBA}"/>
            </a:ext>
          </a:extLst>
        </xdr:cNvPr>
        <xdr:cNvSpPr txBox="1"/>
      </xdr:nvSpPr>
      <xdr:spPr>
        <a:xfrm flipH="1">
          <a:off x="17360900" y="1270000"/>
          <a:ext cx="7619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	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B354845-A0B4-4E7B-B8B5-47A58296671B}"/>
            </a:ext>
          </a:extLst>
        </xdr:cNvPr>
        <xdr:cNvSpPr txBox="1"/>
      </xdr:nvSpPr>
      <xdr:spPr>
        <a:xfrm>
          <a:off x="17360900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8533A341-DBB2-4597-AB35-77D6192021BB}"/>
            </a:ext>
          </a:extLst>
        </xdr:cNvPr>
        <xdr:cNvSpPr txBox="1"/>
      </xdr:nvSpPr>
      <xdr:spPr>
        <a:xfrm>
          <a:off x="17360900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333374</xdr:colOff>
      <xdr:row>3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5A634D7D-99E5-47D9-AE20-3F4381CBE1AC}"/>
            </a:ext>
          </a:extLst>
        </xdr:cNvPr>
        <xdr:cNvSpPr txBox="1"/>
      </xdr:nvSpPr>
      <xdr:spPr>
        <a:xfrm>
          <a:off x="720724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4CD4A908-3E54-49A9-960B-D4AB8EE244B5}"/>
            </a:ext>
          </a:extLst>
        </xdr:cNvPr>
        <xdr:cNvSpPr txBox="1"/>
      </xdr:nvSpPr>
      <xdr:spPr>
        <a:xfrm>
          <a:off x="17360900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</xdr:col>
      <xdr:colOff>333374</xdr:colOff>
      <xdr:row>3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8B4AEE4C-E558-4D78-A4CD-71BE1B8334FA}"/>
            </a:ext>
          </a:extLst>
        </xdr:cNvPr>
        <xdr:cNvSpPr txBox="1"/>
      </xdr:nvSpPr>
      <xdr:spPr>
        <a:xfrm>
          <a:off x="720724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333374</xdr:colOff>
      <xdr:row>3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E8EC0C01-510C-447F-9AC7-96B235667BD8}"/>
            </a:ext>
          </a:extLst>
        </xdr:cNvPr>
        <xdr:cNvSpPr txBox="1"/>
      </xdr:nvSpPr>
      <xdr:spPr>
        <a:xfrm>
          <a:off x="720724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333374</xdr:colOff>
      <xdr:row>3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A30C3C3C-0ABB-461C-B3D7-D524725AC904}"/>
            </a:ext>
          </a:extLst>
        </xdr:cNvPr>
        <xdr:cNvSpPr txBox="1"/>
      </xdr:nvSpPr>
      <xdr:spPr>
        <a:xfrm>
          <a:off x="720724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2071DA4A-91D9-4D15-AFE3-727E7E04DDA9}"/>
            </a:ext>
          </a:extLst>
        </xdr:cNvPr>
        <xdr:cNvSpPr txBox="1"/>
      </xdr:nvSpPr>
      <xdr:spPr>
        <a:xfrm>
          <a:off x="17360900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76199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BA1801D6-0639-4FA5-8F9E-8BBC9456609B}"/>
            </a:ext>
          </a:extLst>
        </xdr:cNvPr>
        <xdr:cNvSpPr txBox="1"/>
      </xdr:nvSpPr>
      <xdr:spPr>
        <a:xfrm flipH="1">
          <a:off x="17360900" y="1270000"/>
          <a:ext cx="76199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/>
            <a:t>	</a:t>
          </a:r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2C973933-BA47-423F-93C9-0460D72DBEA4}"/>
            </a:ext>
          </a:extLst>
        </xdr:cNvPr>
        <xdr:cNvSpPr txBox="1"/>
      </xdr:nvSpPr>
      <xdr:spPr>
        <a:xfrm>
          <a:off x="17360900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29AD434B-A2E4-48B3-B38E-9AF090EEF75B}"/>
            </a:ext>
          </a:extLst>
        </xdr:cNvPr>
        <xdr:cNvSpPr txBox="1"/>
      </xdr:nvSpPr>
      <xdr:spPr>
        <a:xfrm>
          <a:off x="17360900" y="1270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7</xdr:col>
      <xdr:colOff>918881</xdr:colOff>
      <xdr:row>0</xdr:row>
      <xdr:rowOff>97119</xdr:rowOff>
    </xdr:from>
    <xdr:to>
      <xdr:col>8</xdr:col>
      <xdr:colOff>1587456</xdr:colOff>
      <xdr:row>1</xdr:row>
      <xdr:rowOff>5493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79E7F57D-2A64-CB94-A52D-501B4F1C7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20293" y="97119"/>
          <a:ext cx="1736869" cy="44625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RINTO.LOEKITO\My%20Documents\My%20Deliveries\CIBA%20SC%20Indonesia\2006\Statutory\Worksheets\Dept\FINANCE\Mgmt\HYPERION\PLCONS99UNAUDIT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FEBRIY~1\LOCALS~1\Temp\notesFD2C40\pointer\Business%20Dev\jland\data%20klien\DATA\Accounting\Finance\PAJAK\Salary%20April%2020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A776A5\Kontrak%20Pekarya%202009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rjaan\LAPORAN\8.%20AGUSTUS%202014\172.22.200.48\department\SHARED\TAX\Indra%20Setiawan\BRI\Form\CITR-$-20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\My%20documents\clients\CIT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RD%202018\Presentasi%20Pak%20AB%20PAG\Users\user\Documents\DATA%20PO%202009\REALS%20SPB2010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%202010\Account%20Receivable%20(AR)%202010\Master%20Data%20Invoice\Database%20Invoice%2020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916;%20Smad-Lock%20(Brankas%20Smadav)%20&#916;\1.%20Sr.%20IR%20Asset%202\02.%20OS%20Management\Kontrak%20TKJP%202016-2017\2.%20Standarisasi%20RKS%20&amp;%20OE\OE\Standarisasi%20APD%20Kontrak%20TKJP%20Asset%202%20(Angga%20Pok%20Pok%20Ame2)%20Fix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rjaan\LAPORAN\8.%20AGUSTUS%202014\172.22.200.48\department\Documents%20and%20Settings\Deploy\My%20Documents\My%20Clients\BANPU\end%202006\IMM\FS_HIGHLIGHT_1206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\BCS\Reporting\2006\BCS%20Monthly%20Report\0601\0601%20BCS%20Forecast%20v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\96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.%20SAFETY/HSSE%20MANDATORY%20TRAINING/Authorized%20Craftsman/2022/November/Pretest%20Pelatihan%20Authorized%20Craftman%20(Jawaban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f_tax cig"/>
      <sheetName val="def_tax kareb"/>
      <sheetName val="def_tax cons"/>
      <sheetName val="Sheet1"/>
      <sheetName val="NEWMAP"/>
      <sheetName val="HYPERION"/>
      <sheetName val="OLDMAP"/>
      <sheetName val="Marshal"/>
      <sheetName val="PRASS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 xml:space="preserve">PROFIT &amp; LOSS </v>
          </cell>
        </row>
        <row r="48">
          <cell r="A48" t="str">
            <v xml:space="preserve">   Misc.Inc.  PL2.2</v>
          </cell>
          <cell r="B48">
            <v>3197289275.2600002</v>
          </cell>
        </row>
        <row r="49">
          <cell r="A49" t="str">
            <v xml:space="preserve">   Diversification</v>
          </cell>
        </row>
        <row r="50">
          <cell r="A50" t="str">
            <v>TRADING PROFIT</v>
          </cell>
          <cell r="B50">
            <v>-48719230141.869995</v>
          </cell>
        </row>
        <row r="51">
          <cell r="A51" t="str">
            <v>INVESTMENT INCOME</v>
          </cell>
          <cell r="B51">
            <v>0</v>
          </cell>
        </row>
        <row r="52">
          <cell r="A52" t="str">
            <v>OPERATING PROFIT</v>
          </cell>
          <cell r="B52">
            <v>-48719230141.869995</v>
          </cell>
        </row>
        <row r="53">
          <cell r="A53" t="str">
            <v>INTEREST PAID</v>
          </cell>
          <cell r="B53">
            <v>-4216811</v>
          </cell>
        </row>
        <row r="54">
          <cell r="A54" t="str">
            <v>PROFIT BEFORE TAX</v>
          </cell>
          <cell r="B54">
            <v>-48715013330.869995</v>
          </cell>
        </row>
        <row r="55">
          <cell r="A55" t="str">
            <v>T A X A T I O N</v>
          </cell>
          <cell r="B55">
            <v>0</v>
          </cell>
        </row>
        <row r="56">
          <cell r="A56" t="str">
            <v>DEFFERED TAX</v>
          </cell>
          <cell r="B56">
            <v>0</v>
          </cell>
        </row>
        <row r="57">
          <cell r="A57" t="str">
            <v>PROFIT AFTER TAX</v>
          </cell>
          <cell r="B57">
            <v>48715013330.869995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H1298S"/>
      <sheetName val="sal april"/>
      <sheetName val="DES 02"/>
    </sheetNames>
    <sheetDataSet>
      <sheetData sheetId="0" refreshError="1">
        <row r="7">
          <cell r="A7">
            <v>1</v>
          </cell>
        </row>
        <row r="8">
          <cell r="A8">
            <v>2</v>
          </cell>
        </row>
        <row r="9">
          <cell r="A9">
            <v>3</v>
          </cell>
        </row>
        <row r="10">
          <cell r="A10">
            <v>4</v>
          </cell>
        </row>
        <row r="11">
          <cell r="A11">
            <v>5</v>
          </cell>
        </row>
        <row r="12">
          <cell r="A12">
            <v>6</v>
          </cell>
        </row>
        <row r="13">
          <cell r="A13">
            <v>7</v>
          </cell>
        </row>
        <row r="14">
          <cell r="A14">
            <v>8</v>
          </cell>
        </row>
        <row r="15">
          <cell r="A15">
            <v>9</v>
          </cell>
        </row>
        <row r="16">
          <cell r="A16">
            <v>10</v>
          </cell>
        </row>
        <row r="17">
          <cell r="A17">
            <v>11</v>
          </cell>
        </row>
        <row r="18">
          <cell r="A18">
            <v>12</v>
          </cell>
        </row>
        <row r="19">
          <cell r="A19">
            <v>13</v>
          </cell>
        </row>
        <row r="20">
          <cell r="A20">
            <v>14</v>
          </cell>
        </row>
        <row r="21">
          <cell r="A21">
            <v>15</v>
          </cell>
        </row>
        <row r="22">
          <cell r="A22">
            <v>16</v>
          </cell>
        </row>
        <row r="23">
          <cell r="A23">
            <v>17</v>
          </cell>
        </row>
        <row r="24">
          <cell r="A24">
            <v>18</v>
          </cell>
        </row>
        <row r="25">
          <cell r="A25">
            <v>19</v>
          </cell>
        </row>
        <row r="26">
          <cell r="A26">
            <v>20</v>
          </cell>
        </row>
        <row r="27">
          <cell r="A27">
            <v>21</v>
          </cell>
        </row>
        <row r="28">
          <cell r="A28">
            <v>22</v>
          </cell>
        </row>
        <row r="29">
          <cell r="A29">
            <v>23</v>
          </cell>
        </row>
        <row r="30">
          <cell r="A30">
            <v>24</v>
          </cell>
        </row>
        <row r="31">
          <cell r="A31">
            <v>25</v>
          </cell>
        </row>
        <row r="32">
          <cell r="A32">
            <v>26</v>
          </cell>
        </row>
        <row r="33">
          <cell r="A33">
            <v>27</v>
          </cell>
        </row>
        <row r="34">
          <cell r="A34">
            <v>28</v>
          </cell>
        </row>
      </sheetData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MS"/>
      <sheetName val="BAJU"/>
      <sheetName val="DBASE"/>
      <sheetName val="FORMS"/>
      <sheetName val="EST"/>
      <sheetName val="RKP"/>
      <sheetName val="PRL_KRJ"/>
      <sheetName val="PR_SAP"/>
      <sheetName val="RESUME"/>
      <sheetName val="DATA"/>
      <sheetName val="TNG"/>
      <sheetName val="BYY"/>
      <sheetName val="LBR"/>
      <sheetName val="RGS(1)"/>
      <sheetName val="RGS(2)"/>
      <sheetName val="RGS(3)"/>
      <sheetName val="RGS(4)"/>
      <sheetName val="RGS(5)"/>
      <sheetName val="RGS(6)"/>
      <sheetName val="RGS(7)"/>
      <sheetName val="RGS(8)"/>
      <sheetName val="RGS(9)"/>
      <sheetName val="RGS(10)"/>
      <sheetName val="RGS(11)"/>
      <sheetName val="SCM(1)"/>
      <sheetName val="SCM(2)"/>
      <sheetName val="SCM(3)"/>
      <sheetName val="SCM(4)"/>
      <sheetName val="SCM(5)"/>
      <sheetName val="SCM(6)"/>
      <sheetName val="SCM(7)"/>
      <sheetName val="SCM(8)"/>
      <sheetName val="SCM(9)"/>
      <sheetName val="SCM(10)"/>
      <sheetName val="SCM(11)"/>
      <sheetName val="OPS(1)"/>
      <sheetName val="OPS(2)"/>
      <sheetName val="OPS(3)"/>
      <sheetName val="OPS(4)"/>
      <sheetName val="OPS(5)"/>
      <sheetName val="OPS(6)"/>
      <sheetName val="OPS(7)"/>
      <sheetName val="OPS(8)"/>
      <sheetName val="OPS(9)"/>
      <sheetName val="OPS(10)"/>
      <sheetName val="OPS(11)"/>
      <sheetName val="WWS (1)"/>
      <sheetName val="WWS(2)"/>
      <sheetName val="WWS(3)"/>
      <sheetName val="WWS(4)"/>
      <sheetName val="WWS(5)"/>
      <sheetName val="WWS(6)"/>
      <sheetName val="WWS(7)"/>
      <sheetName val="WWS(8)"/>
      <sheetName val="WWS(9)"/>
      <sheetName val="WWS(10)"/>
      <sheetName val="WWS(11)"/>
      <sheetName val="WWS(12)"/>
      <sheetName val="PML(1)"/>
      <sheetName val="PML(2)"/>
      <sheetName val="PML(3)"/>
      <sheetName val="PML(4)"/>
      <sheetName val="PML(5)"/>
      <sheetName val="PML(6)"/>
      <sheetName val="PML(7)"/>
      <sheetName val="PML(8)"/>
      <sheetName val="PML(9)"/>
      <sheetName val="PML(10)"/>
      <sheetName val="PML(11)"/>
      <sheetName val="HSE(1)"/>
      <sheetName val="HSE(2)"/>
      <sheetName val="HSE(3)"/>
      <sheetName val="HSE(4)"/>
      <sheetName val="HSE(5)"/>
      <sheetName val="HSE(6)"/>
      <sheetName val="HSE(7)"/>
      <sheetName val="HSE(8)"/>
      <sheetName val="HSE(9)"/>
      <sheetName val="HSE(10)"/>
      <sheetName val="HSE(11)"/>
      <sheetName val="HSE(12)"/>
      <sheetName val="Sheet3"/>
      <sheetName val="PRL"/>
      <sheetName val="Data Yang Dihapus"/>
      <sheetName val="Sheet1"/>
      <sheetName val="RINCI"/>
      <sheetName val="REKAP"/>
      <sheetName val="GAJI"/>
      <sheetName val="MOBIL"/>
      <sheetName val="RKS"/>
      <sheetName val="FORM1"/>
      <sheetName val="FORM2"/>
      <sheetName val="MATRL"/>
      <sheetName val="PKY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eneralInfo"/>
      <sheetName val="data wp"/>
      <sheetName val="1771-$"/>
      <sheetName val="1771.2-$"/>
      <sheetName val="1771-I$"/>
      <sheetName val="1771-II$"/>
      <sheetName val="1771-III$"/>
      <sheetName val="1771-IV$"/>
      <sheetName val="1771-V$"/>
      <sheetName val="1771-VI$"/>
      <sheetName val="1771-$(E)"/>
      <sheetName val="1771.2-$(E)"/>
      <sheetName val="1771-I$(E)"/>
      <sheetName val="1771-II$(E)"/>
      <sheetName val="1771-III$(E)"/>
      <sheetName val="1771-IV$(E)"/>
      <sheetName val="1771-V$(E)"/>
      <sheetName val="1771-VI$(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manent info"/>
      <sheetName val="Marshal"/>
      <sheetName val="Attachment"/>
      <sheetName val="Lampiran"/>
      <sheetName val="Fiskal"/>
      <sheetName val="Depreciation &amp; Peny."/>
      <sheetName val="Gain"/>
      <sheetName val="PPh 21 Recon"/>
      <sheetName val="F1771"/>
      <sheetName val="F1771-1"/>
      <sheetName val="F1771-2"/>
      <sheetName val="F1771-3"/>
      <sheetName val="F1771-4"/>
      <sheetName val="F1771-5"/>
      <sheetName val="F1771-6"/>
      <sheetName val="fiscal depr(E)"/>
      <sheetName val="A u g"/>
      <sheetName val="J u l"/>
      <sheetName val="O c t"/>
      <sheetName val="A p r"/>
      <sheetName val="M a y"/>
      <sheetName val="S e p"/>
      <sheetName val="00 received in 01"/>
      <sheetName val="F e b"/>
      <sheetName val="Per GL J a n"/>
      <sheetName val="J u n"/>
      <sheetName val="M a r"/>
      <sheetName val="LOOKUP"/>
      <sheetName val="Ex_Rate"/>
      <sheetName val="MAR_REC"/>
      <sheetName val="General"/>
      <sheetName val="Main table"/>
      <sheetName val="GL"/>
      <sheetName val="d_com"/>
      <sheetName val="BIAYA"/>
      <sheetName val="DEPR"/>
      <sheetName val="EXT B3"/>
      <sheetName val="IKHTISAR"/>
      <sheetName val="INDUK"/>
      <sheetName val="B2.1"/>
      <sheetName val="GeneralInfo"/>
      <sheetName val="TB98,oct99&amp;sap99-WPL"/>
      <sheetName val="A"/>
      <sheetName val="12"/>
      <sheetName val="C1 NOV"/>
      <sheetName val="WP"/>
      <sheetName val="Sheet3"/>
      <sheetName val="jurnal-audit"/>
      <sheetName val="jurnal-audit 2"/>
      <sheetName val="EX RATE"/>
      <sheetName val="note"/>
      <sheetName val="Data Per wilayah Vin Code 2006"/>
      <sheetName val="Data Per wilayah"/>
      <sheetName val="TB"/>
      <sheetName val="Buku Besar 1"/>
      <sheetName val="Pg7.4"/>
      <sheetName val="Pg2"/>
      <sheetName val="MW"/>
      <sheetName val="Cover"/>
      <sheetName val="fm13(Giro)"/>
      <sheetName val="OH"/>
      <sheetName val="E4.1d"/>
      <sheetName val="Budget04"/>
      <sheetName val="F1771-IV"/>
      <sheetName val="F1771-V"/>
      <sheetName val="Receivable"/>
      <sheetName val="Print AR"/>
      <sheetName val="Prog Imbalan"/>
      <sheetName val="PSC_Calc"/>
      <sheetName val="Ex-Rate"/>
      <sheetName val="VAT out"/>
      <sheetName val="TAX SUMMARY"/>
      <sheetName val="DES 02"/>
      <sheetName val="Permanent_info"/>
      <sheetName val="Depreciation_&amp;_Peny_"/>
      <sheetName val="PPh_21_Recon"/>
      <sheetName val="VAT_out"/>
      <sheetName val="TBM"/>
      <sheetName val="BSHO Report"/>
      <sheetName val="Front"/>
      <sheetName val="Check Sheet"/>
      <sheetName val="PLHO Report"/>
      <sheetName val="PLHOENG"/>
      <sheetName val="QTR"/>
      <sheetName val="9"/>
      <sheetName val="ACRCONT"/>
      <sheetName val="mapping2"/>
      <sheetName val="INDIRECT DETAIL"/>
      <sheetName val="DIRECT COST"/>
      <sheetName val="0220"/>
      <sheetName val="0IV1000251"/>
      <sheetName val="SAD"/>
      <sheetName val="Danamon LK"/>
      <sheetName val="pk"/>
      <sheetName val="Farmer-Pond-Monodon"/>
      <sheetName val="DFR CT"/>
      <sheetName val="I"/>
      <sheetName val="II"/>
      <sheetName val="AE"/>
      <sheetName val="242004"/>
      <sheetName val="BANK"/>
      <sheetName val="FKT_PJK"/>
      <sheetName val="F002"/>
      <sheetName val="ANLKL"/>
      <sheetName val="CITR"/>
      <sheetName val="B25-95"/>
      <sheetName val="MacPro"/>
      <sheetName val="Journal"/>
      <sheetName val="analisa L-K"/>
      <sheetName val="data slip"/>
      <sheetName val="Template "/>
      <sheetName val="Identitas"/>
      <sheetName val="kary21"/>
      <sheetName val="laporan"/>
      <sheetName val="&quot;Outstanding SO&quot;"/>
      <sheetName val="fiscal_depr(E)"/>
      <sheetName val="A_u_g"/>
      <sheetName val="J_u_l"/>
      <sheetName val="O_c_t"/>
      <sheetName val="A_p_r"/>
      <sheetName val="M_a_y"/>
      <sheetName val="S_e_p"/>
      <sheetName val="00_received_in_01"/>
      <sheetName val="F_e_b"/>
      <sheetName val="Per_GL_J_a_n"/>
      <sheetName val="J_u_n"/>
      <sheetName val="M_a_r"/>
      <sheetName val="EXT_B3"/>
      <sheetName val="B2_1"/>
      <sheetName val="Main_table"/>
      <sheetName val="Buku_Besar_1"/>
      <sheetName val="Pg7_4"/>
      <sheetName val="Data_Per_wilayah_Vin_Code_2006"/>
      <sheetName val="Data_Per_wilayah"/>
      <sheetName val="E4_1d"/>
      <sheetName val="Buku_Bank"/>
      <sheetName val="Worksheet-03"/>
      <sheetName val="Home"/>
      <sheetName val="N.Lead"/>
      <sheetName val="NN"/>
      <sheetName val="N.3.1"/>
      <sheetName val="N.8"/>
      <sheetName val="N.9"/>
      <sheetName val="Mort"/>
    </sheetNames>
    <sheetDataSet>
      <sheetData sheetId="0" refreshError="1">
        <row r="5">
          <cell r="E5">
            <v>1</v>
          </cell>
          <cell r="G5">
            <v>0</v>
          </cell>
          <cell r="H5">
            <v>0</v>
          </cell>
          <cell r="I5">
            <v>0</v>
          </cell>
          <cell r="K5">
            <v>0</v>
          </cell>
          <cell r="L5">
            <v>8</v>
          </cell>
          <cell r="M5">
            <v>0</v>
          </cell>
          <cell r="O5">
            <v>0</v>
          </cell>
          <cell r="Q5">
            <v>0</v>
          </cell>
          <cell r="R5">
            <v>5</v>
          </cell>
          <cell r="S5">
            <v>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MBUR"/>
      <sheetName val="INPUT"/>
      <sheetName val="RMS"/>
      <sheetName val="DBASE"/>
      <sheetName val="REAL"/>
      <sheetName val="RKP"/>
      <sheetName val="SP3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10"/>
      <sheetName val="SPC-FI-AR-001"/>
      <sheetName val="LIST"/>
    </sheetNames>
    <sheetDataSet>
      <sheetData sheetId="0">
        <row r="1">
          <cell r="B1" t="str">
            <v>Rekap Invoice Periode 2010</v>
          </cell>
        </row>
      </sheetData>
      <sheetData sheetId="1">
        <row r="1">
          <cell r="B1" t="str">
            <v>Rekap Invoice Periode 2010</v>
          </cell>
        </row>
      </sheetData>
      <sheetData sheetId="2">
        <row r="2">
          <cell r="A2" t="str">
            <v>IDR</v>
          </cell>
        </row>
        <row r="3">
          <cell r="A3" t="str">
            <v>USD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K"/>
      <sheetName val="2014"/>
      <sheetName val="2016"/>
    </sheetNames>
    <sheetDataSet>
      <sheetData sheetId="0" refreshError="1"/>
      <sheetData sheetId="1" refreshError="1">
        <row r="6">
          <cell r="B6">
            <v>100</v>
          </cell>
          <cell r="C6" t="str">
            <v>HR</v>
          </cell>
          <cell r="D6" t="str">
            <v>Kesehatan</v>
          </cell>
          <cell r="E6" t="str">
            <v>Bidan I</v>
          </cell>
          <cell r="F6">
            <v>1</v>
          </cell>
          <cell r="G6" t="str">
            <v>-</v>
          </cell>
          <cell r="H6" t="str">
            <v>-</v>
          </cell>
          <cell r="I6">
            <v>1</v>
          </cell>
          <cell r="J6" t="str">
            <v>-</v>
          </cell>
          <cell r="K6" t="str">
            <v>-</v>
          </cell>
          <cell r="L6" t="str">
            <v>-</v>
          </cell>
          <cell r="M6" t="str">
            <v>-</v>
          </cell>
          <cell r="N6" t="str">
            <v>-</v>
          </cell>
          <cell r="O6" t="str">
            <v>-</v>
          </cell>
          <cell r="P6" t="str">
            <v>-</v>
          </cell>
          <cell r="Q6">
            <v>1</v>
          </cell>
          <cell r="R6" t="str">
            <v>-</v>
          </cell>
          <cell r="S6" t="str">
            <v>-</v>
          </cell>
          <cell r="T6" t="str">
            <v>-</v>
          </cell>
          <cell r="U6" t="str">
            <v>-</v>
          </cell>
          <cell r="V6">
            <v>1</v>
          </cell>
          <cell r="W6" t="str">
            <v>-</v>
          </cell>
          <cell r="X6" t="str">
            <v>-</v>
          </cell>
          <cell r="Y6">
            <v>1</v>
          </cell>
          <cell r="Z6">
            <v>264</v>
          </cell>
          <cell r="AA6" t="str">
            <v>-</v>
          </cell>
          <cell r="AB6" t="str">
            <v>-</v>
          </cell>
          <cell r="AC6">
            <v>24</v>
          </cell>
        </row>
        <row r="7">
          <cell r="B7">
            <v>101</v>
          </cell>
          <cell r="C7" t="str">
            <v>HR</v>
          </cell>
          <cell r="D7" t="str">
            <v>Kesehatan</v>
          </cell>
          <cell r="E7" t="str">
            <v>Bidan II</v>
          </cell>
          <cell r="F7">
            <v>1</v>
          </cell>
          <cell r="G7" t="str">
            <v>-</v>
          </cell>
          <cell r="H7" t="str">
            <v>-</v>
          </cell>
          <cell r="I7">
            <v>1</v>
          </cell>
          <cell r="J7" t="str">
            <v>-</v>
          </cell>
          <cell r="K7" t="str">
            <v>-</v>
          </cell>
          <cell r="L7" t="str">
            <v>-</v>
          </cell>
          <cell r="M7" t="str">
            <v>-</v>
          </cell>
          <cell r="N7" t="str">
            <v>-</v>
          </cell>
          <cell r="O7" t="str">
            <v>-</v>
          </cell>
          <cell r="P7" t="str">
            <v>-</v>
          </cell>
          <cell r="Q7">
            <v>1</v>
          </cell>
          <cell r="R7" t="str">
            <v>-</v>
          </cell>
          <cell r="S7" t="str">
            <v>-</v>
          </cell>
          <cell r="T7" t="str">
            <v>-</v>
          </cell>
          <cell r="U7" t="str">
            <v>-</v>
          </cell>
          <cell r="V7">
            <v>1</v>
          </cell>
          <cell r="W7" t="str">
            <v>-</v>
          </cell>
          <cell r="X7" t="str">
            <v>-</v>
          </cell>
          <cell r="Y7">
            <v>1</v>
          </cell>
          <cell r="Z7">
            <v>264</v>
          </cell>
          <cell r="AA7" t="str">
            <v>-</v>
          </cell>
          <cell r="AB7" t="str">
            <v>-</v>
          </cell>
          <cell r="AC7">
            <v>24</v>
          </cell>
        </row>
        <row r="8">
          <cell r="B8">
            <v>102</v>
          </cell>
          <cell r="C8" t="str">
            <v>HR</v>
          </cell>
          <cell r="D8" t="str">
            <v>Kesehatan</v>
          </cell>
          <cell r="E8" t="str">
            <v>Perawat I</v>
          </cell>
          <cell r="F8">
            <v>1</v>
          </cell>
          <cell r="G8" t="str">
            <v>-</v>
          </cell>
          <cell r="H8">
            <v>1</v>
          </cell>
          <cell r="I8">
            <v>1</v>
          </cell>
          <cell r="J8" t="str">
            <v>-</v>
          </cell>
          <cell r="K8">
            <v>1</v>
          </cell>
          <cell r="L8">
            <v>1</v>
          </cell>
          <cell r="M8" t="str">
            <v>-</v>
          </cell>
          <cell r="N8" t="str">
            <v>-</v>
          </cell>
          <cell r="O8" t="str">
            <v>-</v>
          </cell>
          <cell r="P8" t="str">
            <v>-</v>
          </cell>
          <cell r="Q8">
            <v>1</v>
          </cell>
          <cell r="R8" t="str">
            <v>-</v>
          </cell>
          <cell r="S8" t="str">
            <v>-</v>
          </cell>
          <cell r="T8" t="str">
            <v>-</v>
          </cell>
          <cell r="U8" t="str">
            <v>-</v>
          </cell>
          <cell r="V8">
            <v>1</v>
          </cell>
          <cell r="W8" t="str">
            <v>-</v>
          </cell>
          <cell r="X8" t="str">
            <v>-</v>
          </cell>
          <cell r="Y8">
            <v>1</v>
          </cell>
          <cell r="Z8">
            <v>264</v>
          </cell>
          <cell r="AA8" t="str">
            <v>-</v>
          </cell>
          <cell r="AB8" t="str">
            <v>-</v>
          </cell>
          <cell r="AC8">
            <v>24</v>
          </cell>
        </row>
        <row r="9">
          <cell r="B9">
            <v>103</v>
          </cell>
          <cell r="C9" t="str">
            <v>HR</v>
          </cell>
          <cell r="D9" t="str">
            <v>Kesehatan</v>
          </cell>
          <cell r="E9" t="str">
            <v>Perawat II</v>
          </cell>
          <cell r="F9">
            <v>1</v>
          </cell>
          <cell r="G9" t="str">
            <v>-</v>
          </cell>
          <cell r="H9">
            <v>1</v>
          </cell>
          <cell r="I9">
            <v>1</v>
          </cell>
          <cell r="J9" t="str">
            <v>-</v>
          </cell>
          <cell r="K9">
            <v>1</v>
          </cell>
          <cell r="L9">
            <v>1</v>
          </cell>
          <cell r="M9" t="str">
            <v>-</v>
          </cell>
          <cell r="N9" t="str">
            <v>-</v>
          </cell>
          <cell r="O9" t="str">
            <v>-</v>
          </cell>
          <cell r="P9" t="str">
            <v>-</v>
          </cell>
          <cell r="Q9">
            <v>1</v>
          </cell>
          <cell r="R9" t="str">
            <v>-</v>
          </cell>
          <cell r="S9" t="str">
            <v>-</v>
          </cell>
          <cell r="T9" t="str">
            <v>-</v>
          </cell>
          <cell r="U9" t="str">
            <v>-</v>
          </cell>
          <cell r="V9">
            <v>1</v>
          </cell>
          <cell r="W9" t="str">
            <v>-</v>
          </cell>
          <cell r="X9" t="str">
            <v>-</v>
          </cell>
          <cell r="Y9">
            <v>1</v>
          </cell>
          <cell r="Z9">
            <v>264</v>
          </cell>
          <cell r="AA9" t="str">
            <v>-</v>
          </cell>
          <cell r="AB9" t="str">
            <v>-</v>
          </cell>
          <cell r="AC9">
            <v>24</v>
          </cell>
        </row>
        <row r="10">
          <cell r="B10">
            <v>104</v>
          </cell>
          <cell r="C10" t="str">
            <v>HR</v>
          </cell>
          <cell r="D10" t="str">
            <v>Kesehatan</v>
          </cell>
          <cell r="E10" t="str">
            <v>Petugas Lab Kesehatan</v>
          </cell>
          <cell r="F10">
            <v>1</v>
          </cell>
          <cell r="G10" t="str">
            <v>-</v>
          </cell>
          <cell r="H10">
            <v>1</v>
          </cell>
          <cell r="I10" t="str">
            <v>-</v>
          </cell>
          <cell r="J10" t="str">
            <v>-</v>
          </cell>
          <cell r="K10" t="str">
            <v>-</v>
          </cell>
          <cell r="L10" t="str">
            <v>-</v>
          </cell>
          <cell r="M10" t="str">
            <v>-</v>
          </cell>
          <cell r="N10" t="str">
            <v>-</v>
          </cell>
          <cell r="O10" t="str">
            <v>-</v>
          </cell>
          <cell r="P10" t="str">
            <v>-</v>
          </cell>
          <cell r="Q10">
            <v>1</v>
          </cell>
          <cell r="R10" t="str">
            <v>-</v>
          </cell>
          <cell r="S10" t="str">
            <v>-</v>
          </cell>
          <cell r="T10" t="str">
            <v>-</v>
          </cell>
          <cell r="U10" t="str">
            <v>-</v>
          </cell>
          <cell r="V10">
            <v>1</v>
          </cell>
          <cell r="W10" t="str">
            <v>-</v>
          </cell>
          <cell r="X10" t="str">
            <v>-</v>
          </cell>
          <cell r="Y10">
            <v>1</v>
          </cell>
          <cell r="Z10">
            <v>264</v>
          </cell>
          <cell r="AA10" t="str">
            <v>-</v>
          </cell>
          <cell r="AB10" t="str">
            <v>-</v>
          </cell>
          <cell r="AC10">
            <v>24</v>
          </cell>
        </row>
        <row r="11">
          <cell r="B11">
            <v>105</v>
          </cell>
          <cell r="C11" t="str">
            <v>HR</v>
          </cell>
          <cell r="D11" t="str">
            <v>Kesehatan</v>
          </cell>
          <cell r="E11" t="str">
            <v>Petugas Farmasi</v>
          </cell>
          <cell r="F11">
            <v>1</v>
          </cell>
          <cell r="G11" t="str">
            <v>-</v>
          </cell>
          <cell r="H11">
            <v>1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-</v>
          </cell>
          <cell r="M11" t="str">
            <v>-</v>
          </cell>
          <cell r="N11" t="str">
            <v>-</v>
          </cell>
          <cell r="O11" t="str">
            <v>-</v>
          </cell>
          <cell r="P11" t="str">
            <v>-</v>
          </cell>
          <cell r="Q11">
            <v>1</v>
          </cell>
          <cell r="R11" t="str">
            <v>-</v>
          </cell>
          <cell r="S11" t="str">
            <v>-</v>
          </cell>
          <cell r="T11" t="str">
            <v>-</v>
          </cell>
          <cell r="U11" t="str">
            <v>-</v>
          </cell>
          <cell r="V11">
            <v>1</v>
          </cell>
          <cell r="W11" t="str">
            <v>-</v>
          </cell>
          <cell r="X11" t="str">
            <v>-</v>
          </cell>
          <cell r="Y11">
            <v>1</v>
          </cell>
          <cell r="Z11">
            <v>264</v>
          </cell>
          <cell r="AA11" t="str">
            <v>-</v>
          </cell>
          <cell r="AB11" t="str">
            <v>-</v>
          </cell>
          <cell r="AC11">
            <v>24</v>
          </cell>
        </row>
        <row r="12">
          <cell r="B12">
            <v>106</v>
          </cell>
          <cell r="C12" t="str">
            <v>HR / Fungsi</v>
          </cell>
          <cell r="D12" t="str">
            <v>Perkantoran</v>
          </cell>
          <cell r="E12" t="str">
            <v>Petugas Administrasi I</v>
          </cell>
          <cell r="F12">
            <v>2</v>
          </cell>
          <cell r="G12" t="str">
            <v>-</v>
          </cell>
          <cell r="H12">
            <v>1</v>
          </cell>
          <cell r="I12">
            <v>1</v>
          </cell>
          <cell r="J12" t="str">
            <v>-</v>
          </cell>
          <cell r="K12" t="str">
            <v>-</v>
          </cell>
          <cell r="L12" t="str">
            <v>-</v>
          </cell>
          <cell r="M12" t="str">
            <v>-</v>
          </cell>
          <cell r="N12" t="str">
            <v>-</v>
          </cell>
          <cell r="O12" t="str">
            <v>-</v>
          </cell>
          <cell r="P12" t="str">
            <v>-</v>
          </cell>
          <cell r="Q12">
            <v>1</v>
          </cell>
          <cell r="R12" t="str">
            <v>-</v>
          </cell>
          <cell r="S12" t="str">
            <v>-</v>
          </cell>
          <cell r="T12" t="str">
            <v>-</v>
          </cell>
          <cell r="U12" t="str">
            <v>-</v>
          </cell>
          <cell r="V12" t="str">
            <v>-</v>
          </cell>
          <cell r="W12" t="str">
            <v>-</v>
          </cell>
          <cell r="X12" t="str">
            <v>-</v>
          </cell>
          <cell r="Y12">
            <v>1</v>
          </cell>
          <cell r="Z12" t="str">
            <v>-</v>
          </cell>
          <cell r="AA12" t="str">
            <v>-</v>
          </cell>
          <cell r="AB12" t="str">
            <v>-</v>
          </cell>
          <cell r="AC12" t="str">
            <v>-</v>
          </cell>
        </row>
        <row r="13">
          <cell r="B13">
            <v>107</v>
          </cell>
          <cell r="C13" t="str">
            <v>HR / Fungsi</v>
          </cell>
          <cell r="D13" t="str">
            <v>Perkantoran</v>
          </cell>
          <cell r="E13" t="str">
            <v>Petugas Administrasi II</v>
          </cell>
          <cell r="F13">
            <v>2</v>
          </cell>
          <cell r="G13" t="str">
            <v>-</v>
          </cell>
          <cell r="H13">
            <v>1</v>
          </cell>
          <cell r="I13">
            <v>1</v>
          </cell>
          <cell r="J13" t="str">
            <v>-</v>
          </cell>
          <cell r="K13" t="str">
            <v>-</v>
          </cell>
          <cell r="L13" t="str">
            <v>-</v>
          </cell>
          <cell r="M13" t="str">
            <v>-</v>
          </cell>
          <cell r="N13" t="str">
            <v>-</v>
          </cell>
          <cell r="O13" t="str">
            <v>-</v>
          </cell>
          <cell r="P13" t="str">
            <v>-</v>
          </cell>
          <cell r="Q13">
            <v>1</v>
          </cell>
          <cell r="R13" t="str">
            <v>-</v>
          </cell>
          <cell r="S13" t="str">
            <v>-</v>
          </cell>
          <cell r="T13" t="str">
            <v>-</v>
          </cell>
          <cell r="U13" t="str">
            <v>-</v>
          </cell>
          <cell r="V13" t="str">
            <v>-</v>
          </cell>
          <cell r="W13" t="str">
            <v>-</v>
          </cell>
          <cell r="X13" t="str">
            <v>-</v>
          </cell>
          <cell r="Y13">
            <v>1</v>
          </cell>
          <cell r="Z13" t="str">
            <v>-</v>
          </cell>
          <cell r="AA13" t="str">
            <v>-</v>
          </cell>
          <cell r="AB13" t="str">
            <v>-</v>
          </cell>
          <cell r="AC13" t="str">
            <v>-</v>
          </cell>
        </row>
        <row r="14">
          <cell r="B14">
            <v>108</v>
          </cell>
          <cell r="C14" t="str">
            <v>HR / Fungsi</v>
          </cell>
          <cell r="D14" t="str">
            <v>Perkantoran</v>
          </cell>
          <cell r="E14" t="str">
            <v>Petugas Administrasi III</v>
          </cell>
          <cell r="F14">
            <v>2</v>
          </cell>
          <cell r="G14" t="str">
            <v>-</v>
          </cell>
          <cell r="H14">
            <v>1</v>
          </cell>
          <cell r="I14">
            <v>1</v>
          </cell>
          <cell r="J14" t="str">
            <v>-</v>
          </cell>
          <cell r="K14" t="str">
            <v>-</v>
          </cell>
          <cell r="L14" t="str">
            <v>-</v>
          </cell>
          <cell r="M14" t="str">
            <v>-</v>
          </cell>
          <cell r="N14" t="str">
            <v>-</v>
          </cell>
          <cell r="O14" t="str">
            <v>-</v>
          </cell>
          <cell r="P14" t="str">
            <v>-</v>
          </cell>
          <cell r="Q14">
            <v>1</v>
          </cell>
          <cell r="R14" t="str">
            <v>-</v>
          </cell>
          <cell r="S14" t="str">
            <v>-</v>
          </cell>
          <cell r="T14" t="str">
            <v>-</v>
          </cell>
          <cell r="U14" t="str">
            <v>-</v>
          </cell>
          <cell r="V14" t="str">
            <v>-</v>
          </cell>
          <cell r="W14" t="str">
            <v>-</v>
          </cell>
          <cell r="X14" t="str">
            <v>-</v>
          </cell>
          <cell r="Y14">
            <v>1</v>
          </cell>
          <cell r="Z14" t="str">
            <v>-</v>
          </cell>
          <cell r="AA14" t="str">
            <v>-</v>
          </cell>
          <cell r="AB14" t="str">
            <v>-</v>
          </cell>
          <cell r="AC14" t="str">
            <v>-</v>
          </cell>
        </row>
        <row r="15">
          <cell r="B15">
            <v>109</v>
          </cell>
          <cell r="C15" t="str">
            <v>HR / Fungsi</v>
          </cell>
          <cell r="D15" t="str">
            <v>Perkantoran</v>
          </cell>
          <cell r="E15" t="str">
            <v>Pengantar Dokumen</v>
          </cell>
          <cell r="F15">
            <v>2</v>
          </cell>
          <cell r="G15" t="str">
            <v>-</v>
          </cell>
          <cell r="H15">
            <v>1</v>
          </cell>
          <cell r="I15">
            <v>1</v>
          </cell>
          <cell r="J15" t="str">
            <v>-</v>
          </cell>
          <cell r="K15" t="str">
            <v>-</v>
          </cell>
          <cell r="L15" t="str">
            <v>-</v>
          </cell>
          <cell r="M15" t="str">
            <v>-</v>
          </cell>
          <cell r="N15" t="str">
            <v>-</v>
          </cell>
          <cell r="O15" t="str">
            <v>-</v>
          </cell>
          <cell r="P15" t="str">
            <v>-</v>
          </cell>
          <cell r="Q15">
            <v>1</v>
          </cell>
          <cell r="R15" t="str">
            <v>-</v>
          </cell>
          <cell r="S15" t="str">
            <v>-</v>
          </cell>
          <cell r="T15" t="str">
            <v>-</v>
          </cell>
          <cell r="U15" t="str">
            <v>-</v>
          </cell>
          <cell r="V15" t="str">
            <v>-</v>
          </cell>
          <cell r="W15" t="str">
            <v>-</v>
          </cell>
          <cell r="X15" t="str">
            <v>-</v>
          </cell>
          <cell r="Y15">
            <v>1</v>
          </cell>
          <cell r="Z15" t="str">
            <v>-</v>
          </cell>
          <cell r="AA15" t="str">
            <v>-</v>
          </cell>
          <cell r="AB15" t="str">
            <v>-</v>
          </cell>
          <cell r="AC15" t="str">
            <v>-</v>
          </cell>
        </row>
        <row r="16">
          <cell r="B16">
            <v>110</v>
          </cell>
          <cell r="C16" t="str">
            <v>HSSE</v>
          </cell>
          <cell r="D16" t="str">
            <v>Environment</v>
          </cell>
          <cell r="E16" t="str">
            <v>Petugas lindung lingkungan</v>
          </cell>
          <cell r="F16" t="str">
            <v>-</v>
          </cell>
          <cell r="G16">
            <v>2</v>
          </cell>
          <cell r="H16" t="str">
            <v>-</v>
          </cell>
          <cell r="I16" t="str">
            <v>-</v>
          </cell>
          <cell r="J16">
            <v>2</v>
          </cell>
          <cell r="K16" t="str">
            <v>-</v>
          </cell>
          <cell r="L16">
            <v>1</v>
          </cell>
          <cell r="M16">
            <v>48</v>
          </cell>
          <cell r="N16" t="str">
            <v>-</v>
          </cell>
          <cell r="O16">
            <v>2</v>
          </cell>
          <cell r="P16" t="str">
            <v>-</v>
          </cell>
          <cell r="Q16">
            <v>1</v>
          </cell>
          <cell r="R16">
            <v>1</v>
          </cell>
          <cell r="S16">
            <v>1</v>
          </cell>
          <cell r="T16">
            <v>1</v>
          </cell>
          <cell r="U16">
            <v>1</v>
          </cell>
          <cell r="V16">
            <v>1</v>
          </cell>
          <cell r="W16" t="str">
            <v>-</v>
          </cell>
          <cell r="X16" t="str">
            <v>-</v>
          </cell>
          <cell r="Y16">
            <v>1</v>
          </cell>
          <cell r="Z16" t="str">
            <v>-</v>
          </cell>
          <cell r="AA16" t="str">
            <v>-</v>
          </cell>
          <cell r="AB16" t="str">
            <v>-</v>
          </cell>
          <cell r="AC16" t="str">
            <v>-</v>
          </cell>
        </row>
        <row r="17">
          <cell r="B17">
            <v>111</v>
          </cell>
          <cell r="C17" t="str">
            <v>HSSE</v>
          </cell>
          <cell r="D17" t="str">
            <v>Environment</v>
          </cell>
          <cell r="E17" t="str">
            <v>Pemuka  lindung lingkungan</v>
          </cell>
          <cell r="F17" t="str">
            <v>-</v>
          </cell>
          <cell r="G17">
            <v>2</v>
          </cell>
          <cell r="H17" t="str">
            <v>-</v>
          </cell>
          <cell r="I17" t="str">
            <v>-</v>
          </cell>
          <cell r="J17">
            <v>2</v>
          </cell>
          <cell r="K17" t="str">
            <v>-</v>
          </cell>
          <cell r="L17">
            <v>1</v>
          </cell>
          <cell r="M17">
            <v>48</v>
          </cell>
          <cell r="N17" t="str">
            <v>-</v>
          </cell>
          <cell r="O17">
            <v>2</v>
          </cell>
          <cell r="P17" t="str">
            <v>-</v>
          </cell>
          <cell r="Q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 t="str">
            <v>-</v>
          </cell>
          <cell r="X17" t="str">
            <v>-</v>
          </cell>
          <cell r="Y17">
            <v>1</v>
          </cell>
          <cell r="Z17" t="str">
            <v>-</v>
          </cell>
          <cell r="AA17" t="str">
            <v>-</v>
          </cell>
          <cell r="AB17" t="str">
            <v>-</v>
          </cell>
          <cell r="AC17" t="str">
            <v>-</v>
          </cell>
        </row>
        <row r="18">
          <cell r="B18">
            <v>112</v>
          </cell>
          <cell r="C18" t="str">
            <v>HSSE</v>
          </cell>
          <cell r="D18" t="str">
            <v>Inspeksi</v>
          </cell>
          <cell r="E18" t="str">
            <v>Petugas Inspeksi</v>
          </cell>
          <cell r="F18" t="str">
            <v>-</v>
          </cell>
          <cell r="G18">
            <v>2</v>
          </cell>
          <cell r="H18" t="str">
            <v>-</v>
          </cell>
          <cell r="I18" t="str">
            <v>-</v>
          </cell>
          <cell r="J18">
            <v>2</v>
          </cell>
          <cell r="K18" t="str">
            <v>-</v>
          </cell>
          <cell r="L18">
            <v>1</v>
          </cell>
          <cell r="M18">
            <v>48</v>
          </cell>
          <cell r="N18" t="str">
            <v>-</v>
          </cell>
          <cell r="O18">
            <v>2</v>
          </cell>
          <cell r="P18" t="str">
            <v>-</v>
          </cell>
          <cell r="Q18">
            <v>1</v>
          </cell>
          <cell r="R18">
            <v>1</v>
          </cell>
          <cell r="S18">
            <v>1</v>
          </cell>
          <cell r="T18">
            <v>1</v>
          </cell>
          <cell r="U18">
            <v>1</v>
          </cell>
          <cell r="V18">
            <v>1</v>
          </cell>
          <cell r="W18" t="str">
            <v>-</v>
          </cell>
          <cell r="X18" t="str">
            <v>-</v>
          </cell>
          <cell r="Y18">
            <v>1</v>
          </cell>
          <cell r="Z18" t="str">
            <v>-</v>
          </cell>
          <cell r="AA18" t="str">
            <v>-</v>
          </cell>
          <cell r="AB18" t="str">
            <v>-</v>
          </cell>
          <cell r="AC18" t="str">
            <v>-</v>
          </cell>
        </row>
        <row r="19">
          <cell r="B19">
            <v>113</v>
          </cell>
          <cell r="C19" t="str">
            <v>HSSE</v>
          </cell>
          <cell r="D19" t="str">
            <v>Inspeksi</v>
          </cell>
          <cell r="E19" t="str">
            <v>Pemuka Inspeksi</v>
          </cell>
          <cell r="F19" t="str">
            <v>-</v>
          </cell>
          <cell r="G19">
            <v>2</v>
          </cell>
          <cell r="H19" t="str">
            <v>-</v>
          </cell>
          <cell r="I19" t="str">
            <v>-</v>
          </cell>
          <cell r="J19">
            <v>2</v>
          </cell>
          <cell r="K19" t="str">
            <v>-</v>
          </cell>
          <cell r="L19">
            <v>1</v>
          </cell>
          <cell r="M19">
            <v>48</v>
          </cell>
          <cell r="N19" t="str">
            <v>-</v>
          </cell>
          <cell r="O19">
            <v>2</v>
          </cell>
          <cell r="P19" t="str">
            <v>-</v>
          </cell>
          <cell r="Q19">
            <v>1</v>
          </cell>
          <cell r="R19">
            <v>1</v>
          </cell>
          <cell r="S19">
            <v>1</v>
          </cell>
          <cell r="T19">
            <v>1</v>
          </cell>
          <cell r="U19">
            <v>1</v>
          </cell>
          <cell r="V19">
            <v>1</v>
          </cell>
          <cell r="W19" t="str">
            <v>-</v>
          </cell>
          <cell r="X19" t="str">
            <v>-</v>
          </cell>
          <cell r="Y19">
            <v>1</v>
          </cell>
          <cell r="Z19" t="str">
            <v>-</v>
          </cell>
          <cell r="AA19" t="str">
            <v>-</v>
          </cell>
          <cell r="AB19" t="str">
            <v>-</v>
          </cell>
          <cell r="AC19" t="str">
            <v>-</v>
          </cell>
        </row>
        <row r="20">
          <cell r="B20">
            <v>114</v>
          </cell>
          <cell r="C20" t="str">
            <v>HSSE</v>
          </cell>
          <cell r="D20" t="str">
            <v>Safety</v>
          </cell>
          <cell r="E20" t="str">
            <v>Petugas Fire &amp; Safety</v>
          </cell>
          <cell r="F20" t="str">
            <v>-</v>
          </cell>
          <cell r="G20">
            <v>2</v>
          </cell>
          <cell r="H20" t="str">
            <v>-</v>
          </cell>
          <cell r="I20" t="str">
            <v>-</v>
          </cell>
          <cell r="J20">
            <v>2</v>
          </cell>
          <cell r="K20" t="str">
            <v>-</v>
          </cell>
          <cell r="L20">
            <v>1</v>
          </cell>
          <cell r="M20">
            <v>48</v>
          </cell>
          <cell r="N20" t="str">
            <v>-</v>
          </cell>
          <cell r="O20">
            <v>2</v>
          </cell>
          <cell r="P20" t="str">
            <v>-</v>
          </cell>
          <cell r="Q20">
            <v>1</v>
          </cell>
          <cell r="R20">
            <v>1</v>
          </cell>
          <cell r="S20">
            <v>1</v>
          </cell>
          <cell r="T20">
            <v>1</v>
          </cell>
          <cell r="U20">
            <v>1</v>
          </cell>
          <cell r="V20">
            <v>1</v>
          </cell>
          <cell r="W20" t="str">
            <v>-</v>
          </cell>
          <cell r="X20" t="str">
            <v>-</v>
          </cell>
          <cell r="Y20">
            <v>1</v>
          </cell>
          <cell r="Z20" t="str">
            <v>-</v>
          </cell>
          <cell r="AA20" t="str">
            <v>-</v>
          </cell>
          <cell r="AB20" t="str">
            <v>-</v>
          </cell>
          <cell r="AC20" t="str">
            <v>-</v>
          </cell>
        </row>
        <row r="21">
          <cell r="B21">
            <v>115</v>
          </cell>
          <cell r="C21" t="str">
            <v>HSSE</v>
          </cell>
          <cell r="D21" t="str">
            <v>Safety</v>
          </cell>
          <cell r="E21" t="str">
            <v>Pemuka Fire &amp; Safety</v>
          </cell>
          <cell r="F21" t="str">
            <v>-</v>
          </cell>
          <cell r="G21">
            <v>2</v>
          </cell>
          <cell r="H21" t="str">
            <v>-</v>
          </cell>
          <cell r="I21" t="str">
            <v>-</v>
          </cell>
          <cell r="J21">
            <v>2</v>
          </cell>
          <cell r="K21" t="str">
            <v>-</v>
          </cell>
          <cell r="L21">
            <v>1</v>
          </cell>
          <cell r="M21">
            <v>48</v>
          </cell>
          <cell r="N21" t="str">
            <v>-</v>
          </cell>
          <cell r="O21">
            <v>2</v>
          </cell>
          <cell r="P21" t="str">
            <v>-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  <cell r="V21">
            <v>1</v>
          </cell>
          <cell r="W21" t="str">
            <v>-</v>
          </cell>
          <cell r="X21" t="str">
            <v>-</v>
          </cell>
          <cell r="Y21">
            <v>1</v>
          </cell>
          <cell r="Z21" t="str">
            <v>-</v>
          </cell>
          <cell r="AA21" t="str">
            <v>-</v>
          </cell>
          <cell r="AB21" t="str">
            <v>-</v>
          </cell>
          <cell r="AC21" t="str">
            <v>-</v>
          </cell>
        </row>
        <row r="22">
          <cell r="B22">
            <v>116</v>
          </cell>
          <cell r="C22" t="str">
            <v>Humas</v>
          </cell>
          <cell r="D22" t="str">
            <v>Perkantoran</v>
          </cell>
          <cell r="E22" t="str">
            <v>Petugas Foto dan Dokumentasi</v>
          </cell>
          <cell r="F22">
            <v>2</v>
          </cell>
          <cell r="G22">
            <v>1</v>
          </cell>
          <cell r="H22" t="str">
            <v>-</v>
          </cell>
          <cell r="I22">
            <v>1</v>
          </cell>
          <cell r="J22">
            <v>1</v>
          </cell>
          <cell r="K22" t="str">
            <v>-</v>
          </cell>
          <cell r="L22" t="str">
            <v>-</v>
          </cell>
          <cell r="M22" t="str">
            <v>-</v>
          </cell>
          <cell r="N22" t="str">
            <v>-</v>
          </cell>
          <cell r="O22" t="str">
            <v>-</v>
          </cell>
          <cell r="P22" t="str">
            <v>-</v>
          </cell>
          <cell r="Q22">
            <v>1</v>
          </cell>
          <cell r="R22" t="str">
            <v>-</v>
          </cell>
          <cell r="S22" t="str">
            <v>-</v>
          </cell>
          <cell r="T22" t="str">
            <v>-</v>
          </cell>
          <cell r="U22" t="str">
            <v>-</v>
          </cell>
          <cell r="V22" t="str">
            <v>-</v>
          </cell>
          <cell r="W22" t="str">
            <v>-</v>
          </cell>
          <cell r="X22" t="str">
            <v>-</v>
          </cell>
          <cell r="Y22">
            <v>1</v>
          </cell>
          <cell r="Z22" t="str">
            <v>-</v>
          </cell>
          <cell r="AA22" t="str">
            <v>-</v>
          </cell>
          <cell r="AB22" t="str">
            <v>-</v>
          </cell>
          <cell r="AC22" t="str">
            <v>-</v>
          </cell>
        </row>
        <row r="23">
          <cell r="B23">
            <v>117</v>
          </cell>
          <cell r="C23" t="str">
            <v>ICT</v>
          </cell>
          <cell r="D23" t="str">
            <v>IT</v>
          </cell>
          <cell r="E23" t="str">
            <v>Pembantu Operasional Radio &amp; Telekomunikasi</v>
          </cell>
          <cell r="F23">
            <v>2</v>
          </cell>
          <cell r="G23" t="str">
            <v>-</v>
          </cell>
          <cell r="H23">
            <v>1</v>
          </cell>
          <cell r="I23">
            <v>1</v>
          </cell>
          <cell r="J23" t="str">
            <v>-</v>
          </cell>
          <cell r="K23" t="str">
            <v>-</v>
          </cell>
          <cell r="L23" t="str">
            <v>-</v>
          </cell>
          <cell r="M23" t="str">
            <v>-</v>
          </cell>
          <cell r="N23" t="str">
            <v>-</v>
          </cell>
          <cell r="O23" t="str">
            <v>-</v>
          </cell>
          <cell r="P23" t="str">
            <v>-</v>
          </cell>
          <cell r="Q23">
            <v>1</v>
          </cell>
          <cell r="R23" t="str">
            <v>-</v>
          </cell>
          <cell r="S23" t="str">
            <v>-</v>
          </cell>
          <cell r="T23" t="str">
            <v>-</v>
          </cell>
          <cell r="U23" t="str">
            <v>-</v>
          </cell>
          <cell r="V23" t="str">
            <v>-</v>
          </cell>
          <cell r="W23" t="str">
            <v>-</v>
          </cell>
          <cell r="X23" t="str">
            <v>-</v>
          </cell>
          <cell r="Y23">
            <v>1</v>
          </cell>
          <cell r="Z23" t="str">
            <v>-</v>
          </cell>
          <cell r="AA23" t="str">
            <v>-</v>
          </cell>
          <cell r="AB23" t="str">
            <v>-</v>
          </cell>
          <cell r="AC23" t="str">
            <v>-</v>
          </cell>
        </row>
        <row r="24">
          <cell r="B24">
            <v>118</v>
          </cell>
          <cell r="C24" t="str">
            <v>ICT</v>
          </cell>
          <cell r="D24" t="str">
            <v>TI</v>
          </cell>
          <cell r="E24" t="str">
            <v>Pembantu Teknisi ICT</v>
          </cell>
          <cell r="F24">
            <v>1</v>
          </cell>
          <cell r="G24">
            <v>2</v>
          </cell>
          <cell r="H24" t="str">
            <v>-</v>
          </cell>
          <cell r="I24" t="str">
            <v>-</v>
          </cell>
          <cell r="J24">
            <v>1</v>
          </cell>
          <cell r="K24">
            <v>1</v>
          </cell>
          <cell r="L24" t="str">
            <v>-</v>
          </cell>
          <cell r="M24">
            <v>24</v>
          </cell>
          <cell r="N24" t="str">
            <v>-</v>
          </cell>
          <cell r="O24" t="str">
            <v>-</v>
          </cell>
          <cell r="P24">
            <v>2</v>
          </cell>
          <cell r="Q24">
            <v>1</v>
          </cell>
          <cell r="R24">
            <v>1</v>
          </cell>
          <cell r="S24" t="str">
            <v>-</v>
          </cell>
          <cell r="T24" t="str">
            <v>-</v>
          </cell>
          <cell r="U24" t="str">
            <v>-</v>
          </cell>
          <cell r="V24" t="str">
            <v>-</v>
          </cell>
          <cell r="W24" t="str">
            <v>-</v>
          </cell>
          <cell r="X24" t="str">
            <v>-</v>
          </cell>
          <cell r="Y24">
            <v>1</v>
          </cell>
          <cell r="Z24" t="str">
            <v>-</v>
          </cell>
          <cell r="AA24" t="str">
            <v>-</v>
          </cell>
          <cell r="AB24" t="str">
            <v>-</v>
          </cell>
          <cell r="AC24" t="str">
            <v>-</v>
          </cell>
        </row>
        <row r="25">
          <cell r="B25">
            <v>119</v>
          </cell>
          <cell r="C25" t="str">
            <v>ICT</v>
          </cell>
          <cell r="D25" t="str">
            <v>TI</v>
          </cell>
          <cell r="E25" t="str">
            <v>Progammer</v>
          </cell>
          <cell r="F25">
            <v>2</v>
          </cell>
          <cell r="G25" t="str">
            <v>-</v>
          </cell>
          <cell r="H25">
            <v>1</v>
          </cell>
          <cell r="I25">
            <v>1</v>
          </cell>
          <cell r="J25" t="str">
            <v>-</v>
          </cell>
          <cell r="K25" t="str">
            <v>-</v>
          </cell>
          <cell r="L25" t="str">
            <v>-</v>
          </cell>
          <cell r="M25" t="str">
            <v>-</v>
          </cell>
          <cell r="N25" t="str">
            <v>-</v>
          </cell>
          <cell r="O25" t="str">
            <v>-</v>
          </cell>
          <cell r="P25" t="str">
            <v>-</v>
          </cell>
          <cell r="Q25">
            <v>1</v>
          </cell>
          <cell r="R25" t="str">
            <v>-</v>
          </cell>
          <cell r="S25" t="str">
            <v>-</v>
          </cell>
          <cell r="T25" t="str">
            <v>-</v>
          </cell>
          <cell r="U25" t="str">
            <v>-</v>
          </cell>
          <cell r="V25" t="str">
            <v>-</v>
          </cell>
          <cell r="W25" t="str">
            <v>-</v>
          </cell>
          <cell r="X25" t="str">
            <v>-</v>
          </cell>
          <cell r="Y25">
            <v>1</v>
          </cell>
          <cell r="Z25" t="str">
            <v>-</v>
          </cell>
          <cell r="AA25" t="str">
            <v>-</v>
          </cell>
          <cell r="AB25" t="str">
            <v>-</v>
          </cell>
          <cell r="AC25" t="str">
            <v>-</v>
          </cell>
        </row>
        <row r="26">
          <cell r="B26">
            <v>120</v>
          </cell>
          <cell r="C26" t="str">
            <v>Ops. Produksi</v>
          </cell>
          <cell r="D26" t="str">
            <v>Operasi</v>
          </cell>
          <cell r="E26" t="str">
            <v>Pembantu Operasional Sumur I</v>
          </cell>
          <cell r="F26" t="str">
            <v>-</v>
          </cell>
          <cell r="G26">
            <v>3</v>
          </cell>
          <cell r="H26" t="str">
            <v>-</v>
          </cell>
          <cell r="I26" t="str">
            <v>-</v>
          </cell>
          <cell r="J26">
            <v>2</v>
          </cell>
          <cell r="K26" t="str">
            <v>-</v>
          </cell>
          <cell r="L26">
            <v>1</v>
          </cell>
          <cell r="M26">
            <v>144</v>
          </cell>
          <cell r="N26" t="str">
            <v>-</v>
          </cell>
          <cell r="O26" t="str">
            <v>-</v>
          </cell>
          <cell r="P26" t="str">
            <v>-</v>
          </cell>
          <cell r="Q26">
            <v>1</v>
          </cell>
          <cell r="R26">
            <v>6</v>
          </cell>
          <cell r="S26" t="str">
            <v>-</v>
          </cell>
          <cell r="T26" t="str">
            <v>-</v>
          </cell>
          <cell r="U26" t="str">
            <v>-</v>
          </cell>
          <cell r="V26">
            <v>1</v>
          </cell>
          <cell r="W26" t="str">
            <v>-</v>
          </cell>
          <cell r="X26" t="str">
            <v>-</v>
          </cell>
          <cell r="Y26">
            <v>1</v>
          </cell>
          <cell r="Z26" t="str">
            <v>-</v>
          </cell>
          <cell r="AA26" t="str">
            <v>-</v>
          </cell>
          <cell r="AB26" t="str">
            <v>-</v>
          </cell>
          <cell r="AC26" t="str">
            <v>-</v>
          </cell>
        </row>
        <row r="27">
          <cell r="B27">
            <v>121</v>
          </cell>
          <cell r="C27" t="str">
            <v>Ops. Produksi</v>
          </cell>
          <cell r="D27" t="str">
            <v>Operasi</v>
          </cell>
          <cell r="E27" t="str">
            <v>Pembantu Operasional Sumur II</v>
          </cell>
          <cell r="F27" t="str">
            <v>-</v>
          </cell>
          <cell r="G27">
            <v>3</v>
          </cell>
          <cell r="H27" t="str">
            <v>-</v>
          </cell>
          <cell r="I27" t="str">
            <v>-</v>
          </cell>
          <cell r="J27">
            <v>2</v>
          </cell>
          <cell r="K27" t="str">
            <v>-</v>
          </cell>
          <cell r="L27">
            <v>1</v>
          </cell>
          <cell r="M27">
            <v>144</v>
          </cell>
          <cell r="N27" t="str">
            <v>-</v>
          </cell>
          <cell r="O27" t="str">
            <v>-</v>
          </cell>
          <cell r="P27" t="str">
            <v>-</v>
          </cell>
          <cell r="Q27">
            <v>1</v>
          </cell>
          <cell r="R27">
            <v>6</v>
          </cell>
          <cell r="S27" t="str">
            <v>-</v>
          </cell>
          <cell r="T27" t="str">
            <v>-</v>
          </cell>
          <cell r="U27" t="str">
            <v>-</v>
          </cell>
          <cell r="V27">
            <v>1</v>
          </cell>
          <cell r="W27" t="str">
            <v>-</v>
          </cell>
          <cell r="X27" t="str">
            <v>-</v>
          </cell>
          <cell r="Y27">
            <v>1</v>
          </cell>
          <cell r="Z27" t="str">
            <v>-</v>
          </cell>
          <cell r="AA27" t="str">
            <v>-</v>
          </cell>
          <cell r="AB27" t="str">
            <v>-</v>
          </cell>
          <cell r="AC27" t="str">
            <v>-</v>
          </cell>
        </row>
        <row r="28">
          <cell r="B28">
            <v>122</v>
          </cell>
          <cell r="C28" t="str">
            <v>Ops. Produksi</v>
          </cell>
          <cell r="D28" t="str">
            <v>Operasi</v>
          </cell>
          <cell r="E28" t="str">
            <v xml:space="preserve">Pembantu Kepala Operasional Sumur </v>
          </cell>
          <cell r="F28" t="str">
            <v>-</v>
          </cell>
          <cell r="G28">
            <v>3</v>
          </cell>
          <cell r="H28" t="str">
            <v>-</v>
          </cell>
          <cell r="I28" t="str">
            <v>-</v>
          </cell>
          <cell r="J28">
            <v>2</v>
          </cell>
          <cell r="K28" t="str">
            <v>-</v>
          </cell>
          <cell r="L28">
            <v>1</v>
          </cell>
          <cell r="M28">
            <v>144</v>
          </cell>
          <cell r="N28" t="str">
            <v>-</v>
          </cell>
          <cell r="O28" t="str">
            <v>-</v>
          </cell>
          <cell r="P28" t="str">
            <v>-</v>
          </cell>
          <cell r="Q28">
            <v>1</v>
          </cell>
          <cell r="R28">
            <v>6</v>
          </cell>
          <cell r="S28" t="str">
            <v>-</v>
          </cell>
          <cell r="T28" t="str">
            <v>-</v>
          </cell>
          <cell r="U28" t="str">
            <v>-</v>
          </cell>
          <cell r="V28">
            <v>1</v>
          </cell>
          <cell r="W28" t="str">
            <v>-</v>
          </cell>
          <cell r="X28" t="str">
            <v>-</v>
          </cell>
          <cell r="Y28">
            <v>1</v>
          </cell>
          <cell r="Z28" t="str">
            <v>-</v>
          </cell>
          <cell r="AA28" t="str">
            <v>-</v>
          </cell>
          <cell r="AB28" t="str">
            <v>-</v>
          </cell>
          <cell r="AC28" t="str">
            <v>-</v>
          </cell>
        </row>
        <row r="29">
          <cell r="B29">
            <v>123</v>
          </cell>
          <cell r="C29" t="str">
            <v>Ops. Produksi</v>
          </cell>
          <cell r="D29" t="str">
            <v>Operasi</v>
          </cell>
          <cell r="E29" t="str">
            <v>Pembantu Line/ Pipe Checker I</v>
          </cell>
          <cell r="F29" t="str">
            <v>-</v>
          </cell>
          <cell r="G29">
            <v>3</v>
          </cell>
          <cell r="H29" t="str">
            <v>-</v>
          </cell>
          <cell r="I29" t="str">
            <v>-</v>
          </cell>
          <cell r="J29">
            <v>2</v>
          </cell>
          <cell r="K29" t="str">
            <v>-</v>
          </cell>
          <cell r="L29">
            <v>1</v>
          </cell>
          <cell r="M29">
            <v>144</v>
          </cell>
          <cell r="N29" t="str">
            <v>-</v>
          </cell>
          <cell r="O29" t="str">
            <v>-</v>
          </cell>
          <cell r="P29" t="str">
            <v>-</v>
          </cell>
          <cell r="Q29">
            <v>1</v>
          </cell>
          <cell r="R29">
            <v>6</v>
          </cell>
          <cell r="S29" t="str">
            <v>-</v>
          </cell>
          <cell r="T29" t="str">
            <v>-</v>
          </cell>
          <cell r="U29" t="str">
            <v>-</v>
          </cell>
          <cell r="V29">
            <v>1</v>
          </cell>
          <cell r="W29" t="str">
            <v>-</v>
          </cell>
          <cell r="X29" t="str">
            <v>-</v>
          </cell>
          <cell r="Y29">
            <v>1</v>
          </cell>
          <cell r="Z29" t="str">
            <v>-</v>
          </cell>
          <cell r="AA29" t="str">
            <v>-</v>
          </cell>
          <cell r="AB29" t="str">
            <v>-</v>
          </cell>
          <cell r="AC29" t="str">
            <v>-</v>
          </cell>
        </row>
        <row r="30">
          <cell r="B30">
            <v>124</v>
          </cell>
          <cell r="C30" t="str">
            <v>Ops. Produksi</v>
          </cell>
          <cell r="D30" t="str">
            <v>Operasi</v>
          </cell>
          <cell r="E30" t="str">
            <v>Pembantu Line/ Pipe Checker II</v>
          </cell>
          <cell r="F30" t="str">
            <v>-</v>
          </cell>
          <cell r="G30">
            <v>3</v>
          </cell>
          <cell r="H30" t="str">
            <v>-</v>
          </cell>
          <cell r="I30" t="str">
            <v>-</v>
          </cell>
          <cell r="J30">
            <v>2</v>
          </cell>
          <cell r="K30" t="str">
            <v>-</v>
          </cell>
          <cell r="L30">
            <v>1</v>
          </cell>
          <cell r="M30">
            <v>144</v>
          </cell>
          <cell r="N30" t="str">
            <v>-</v>
          </cell>
          <cell r="O30" t="str">
            <v>-</v>
          </cell>
          <cell r="P30" t="str">
            <v>-</v>
          </cell>
          <cell r="Q30">
            <v>1</v>
          </cell>
          <cell r="R30">
            <v>6</v>
          </cell>
          <cell r="S30" t="str">
            <v>-</v>
          </cell>
          <cell r="T30" t="str">
            <v>-</v>
          </cell>
          <cell r="U30" t="str">
            <v>-</v>
          </cell>
          <cell r="V30">
            <v>1</v>
          </cell>
          <cell r="W30" t="str">
            <v>-</v>
          </cell>
          <cell r="X30" t="str">
            <v>-</v>
          </cell>
          <cell r="Y30">
            <v>1</v>
          </cell>
          <cell r="Z30" t="str">
            <v>-</v>
          </cell>
          <cell r="AA30" t="str">
            <v>-</v>
          </cell>
          <cell r="AB30" t="str">
            <v>-</v>
          </cell>
          <cell r="AC30" t="str">
            <v>-</v>
          </cell>
        </row>
        <row r="31">
          <cell r="B31">
            <v>125</v>
          </cell>
          <cell r="C31" t="str">
            <v>Ops. Produksi</v>
          </cell>
          <cell r="D31" t="str">
            <v>Operasi</v>
          </cell>
          <cell r="E31" t="str">
            <v>Pembantu Kepala Line/ Pipe Checker</v>
          </cell>
          <cell r="F31" t="str">
            <v>-</v>
          </cell>
          <cell r="G31">
            <v>3</v>
          </cell>
          <cell r="H31" t="str">
            <v>-</v>
          </cell>
          <cell r="I31" t="str">
            <v>-</v>
          </cell>
          <cell r="J31">
            <v>2</v>
          </cell>
          <cell r="K31" t="str">
            <v>-</v>
          </cell>
          <cell r="L31">
            <v>1</v>
          </cell>
          <cell r="M31">
            <v>144</v>
          </cell>
          <cell r="N31" t="str">
            <v>-</v>
          </cell>
          <cell r="O31" t="str">
            <v>-</v>
          </cell>
          <cell r="P31" t="str">
            <v>-</v>
          </cell>
          <cell r="Q31">
            <v>1</v>
          </cell>
          <cell r="R31">
            <v>6</v>
          </cell>
          <cell r="S31" t="str">
            <v>-</v>
          </cell>
          <cell r="T31" t="str">
            <v>-</v>
          </cell>
          <cell r="U31" t="str">
            <v>-</v>
          </cell>
          <cell r="V31">
            <v>1</v>
          </cell>
          <cell r="W31" t="str">
            <v>-</v>
          </cell>
          <cell r="X31" t="str">
            <v>-</v>
          </cell>
          <cell r="Y31">
            <v>1</v>
          </cell>
          <cell r="Z31" t="str">
            <v>-</v>
          </cell>
          <cell r="AA31" t="str">
            <v>-</v>
          </cell>
          <cell r="AB31" t="str">
            <v>-</v>
          </cell>
          <cell r="AC31" t="str">
            <v>-</v>
          </cell>
        </row>
        <row r="32">
          <cell r="B32">
            <v>126</v>
          </cell>
          <cell r="C32" t="str">
            <v>Ops. Produksi</v>
          </cell>
          <cell r="D32" t="str">
            <v>Operasi</v>
          </cell>
          <cell r="E32" t="str">
            <v>Pembantu Operasional SP</v>
          </cell>
          <cell r="F32" t="str">
            <v>-</v>
          </cell>
          <cell r="G32">
            <v>3</v>
          </cell>
          <cell r="H32" t="str">
            <v>-</v>
          </cell>
          <cell r="I32" t="str">
            <v>-</v>
          </cell>
          <cell r="J32">
            <v>2</v>
          </cell>
          <cell r="K32" t="str">
            <v>-</v>
          </cell>
          <cell r="L32">
            <v>1</v>
          </cell>
          <cell r="M32">
            <v>144</v>
          </cell>
          <cell r="N32" t="str">
            <v>-</v>
          </cell>
          <cell r="O32" t="str">
            <v>-</v>
          </cell>
          <cell r="P32" t="str">
            <v>-</v>
          </cell>
          <cell r="Q32">
            <v>1</v>
          </cell>
          <cell r="R32">
            <v>12</v>
          </cell>
          <cell r="S32" t="str">
            <v>-</v>
          </cell>
          <cell r="T32" t="str">
            <v>-</v>
          </cell>
          <cell r="U32" t="str">
            <v>-</v>
          </cell>
          <cell r="V32">
            <v>1</v>
          </cell>
          <cell r="W32" t="str">
            <v>-</v>
          </cell>
          <cell r="X32" t="str">
            <v>-</v>
          </cell>
          <cell r="Y32">
            <v>1</v>
          </cell>
          <cell r="Z32" t="str">
            <v>-</v>
          </cell>
          <cell r="AA32">
            <v>1</v>
          </cell>
          <cell r="AB32" t="str">
            <v>-</v>
          </cell>
          <cell r="AC32" t="str">
            <v>-</v>
          </cell>
        </row>
        <row r="33">
          <cell r="B33">
            <v>127</v>
          </cell>
          <cell r="C33" t="str">
            <v>Ops. Produksi</v>
          </cell>
          <cell r="D33" t="str">
            <v>Operasi</v>
          </cell>
          <cell r="E33" t="str">
            <v>Pembantu Kepala Operasional SP</v>
          </cell>
          <cell r="F33" t="str">
            <v>-</v>
          </cell>
          <cell r="G33">
            <v>3</v>
          </cell>
          <cell r="H33" t="str">
            <v>-</v>
          </cell>
          <cell r="I33" t="str">
            <v>-</v>
          </cell>
          <cell r="J33">
            <v>2</v>
          </cell>
          <cell r="K33" t="str">
            <v>-</v>
          </cell>
          <cell r="L33">
            <v>1</v>
          </cell>
          <cell r="M33">
            <v>144</v>
          </cell>
          <cell r="N33" t="str">
            <v>-</v>
          </cell>
          <cell r="O33" t="str">
            <v>-</v>
          </cell>
          <cell r="P33" t="str">
            <v>-</v>
          </cell>
          <cell r="Q33">
            <v>1</v>
          </cell>
          <cell r="R33">
            <v>12</v>
          </cell>
          <cell r="S33" t="str">
            <v>-</v>
          </cell>
          <cell r="T33" t="str">
            <v>-</v>
          </cell>
          <cell r="U33" t="str">
            <v>-</v>
          </cell>
          <cell r="V33">
            <v>1</v>
          </cell>
          <cell r="W33" t="str">
            <v>-</v>
          </cell>
          <cell r="X33" t="str">
            <v>-</v>
          </cell>
          <cell r="Y33">
            <v>1</v>
          </cell>
          <cell r="Z33" t="str">
            <v>-</v>
          </cell>
          <cell r="AA33">
            <v>1</v>
          </cell>
          <cell r="AB33" t="str">
            <v>-</v>
          </cell>
          <cell r="AC33" t="str">
            <v>-</v>
          </cell>
        </row>
        <row r="34">
          <cell r="B34">
            <v>128</v>
          </cell>
          <cell r="C34" t="str">
            <v>Ops. Produksi</v>
          </cell>
          <cell r="D34" t="str">
            <v>Operasi</v>
          </cell>
          <cell r="E34" t="str">
            <v>Pembantu Operasional SPU/ Condenst Plant/ PPP/ Terminal/ Barge/ SBM/ Metering</v>
          </cell>
          <cell r="F34" t="str">
            <v>-</v>
          </cell>
          <cell r="G34">
            <v>3</v>
          </cell>
          <cell r="H34" t="str">
            <v>-</v>
          </cell>
          <cell r="I34" t="str">
            <v>-</v>
          </cell>
          <cell r="J34">
            <v>2</v>
          </cell>
          <cell r="K34" t="str">
            <v>-</v>
          </cell>
          <cell r="L34">
            <v>1</v>
          </cell>
          <cell r="M34">
            <v>144</v>
          </cell>
          <cell r="N34" t="str">
            <v>-</v>
          </cell>
          <cell r="O34" t="str">
            <v>-</v>
          </cell>
          <cell r="P34" t="str">
            <v>-</v>
          </cell>
          <cell r="Q34">
            <v>1</v>
          </cell>
          <cell r="R34">
            <v>12</v>
          </cell>
          <cell r="S34" t="str">
            <v>-</v>
          </cell>
          <cell r="T34" t="str">
            <v>-</v>
          </cell>
          <cell r="U34" t="str">
            <v>-</v>
          </cell>
          <cell r="V34">
            <v>1</v>
          </cell>
          <cell r="W34" t="str">
            <v>-</v>
          </cell>
          <cell r="X34" t="str">
            <v>-</v>
          </cell>
          <cell r="Y34">
            <v>1</v>
          </cell>
          <cell r="Z34" t="str">
            <v>-</v>
          </cell>
          <cell r="AA34">
            <v>1</v>
          </cell>
          <cell r="AB34" t="str">
            <v>-</v>
          </cell>
          <cell r="AC34" t="str">
            <v>-</v>
          </cell>
        </row>
        <row r="35">
          <cell r="B35">
            <v>129</v>
          </cell>
          <cell r="C35" t="str">
            <v>Ops. Produksi</v>
          </cell>
          <cell r="D35" t="str">
            <v>Operasi</v>
          </cell>
          <cell r="E35" t="str">
            <v>Pembantu Operasional SKG</v>
          </cell>
          <cell r="F35" t="str">
            <v>-</v>
          </cell>
          <cell r="G35">
            <v>3</v>
          </cell>
          <cell r="H35" t="str">
            <v>-</v>
          </cell>
          <cell r="I35" t="str">
            <v>-</v>
          </cell>
          <cell r="J35">
            <v>2</v>
          </cell>
          <cell r="K35" t="str">
            <v>-</v>
          </cell>
          <cell r="L35">
            <v>1</v>
          </cell>
          <cell r="M35">
            <v>144</v>
          </cell>
          <cell r="N35" t="str">
            <v>-</v>
          </cell>
          <cell r="O35" t="str">
            <v>-</v>
          </cell>
          <cell r="P35" t="str">
            <v>-</v>
          </cell>
          <cell r="Q35">
            <v>1</v>
          </cell>
          <cell r="R35">
            <v>12</v>
          </cell>
          <cell r="S35" t="str">
            <v>-</v>
          </cell>
          <cell r="T35" t="str">
            <v>-</v>
          </cell>
          <cell r="U35" t="str">
            <v>-</v>
          </cell>
          <cell r="V35">
            <v>1</v>
          </cell>
          <cell r="W35" t="str">
            <v>-</v>
          </cell>
          <cell r="X35" t="str">
            <v>-</v>
          </cell>
          <cell r="Y35">
            <v>1</v>
          </cell>
          <cell r="Z35" t="str">
            <v>-</v>
          </cell>
          <cell r="AA35">
            <v>1</v>
          </cell>
          <cell r="AB35">
            <v>1</v>
          </cell>
          <cell r="AC35" t="str">
            <v>-</v>
          </cell>
        </row>
        <row r="36">
          <cell r="B36">
            <v>130</v>
          </cell>
          <cell r="C36" t="str">
            <v>Ops. Produksi</v>
          </cell>
          <cell r="D36" t="str">
            <v>Operasi</v>
          </cell>
          <cell r="E36" t="str">
            <v>Pembantu Kepala Operasional SKG</v>
          </cell>
          <cell r="F36" t="str">
            <v>-</v>
          </cell>
          <cell r="G36">
            <v>3</v>
          </cell>
          <cell r="H36" t="str">
            <v>-</v>
          </cell>
          <cell r="I36" t="str">
            <v>-</v>
          </cell>
          <cell r="J36">
            <v>2</v>
          </cell>
          <cell r="K36" t="str">
            <v>-</v>
          </cell>
          <cell r="L36">
            <v>1</v>
          </cell>
          <cell r="M36">
            <v>144</v>
          </cell>
          <cell r="N36" t="str">
            <v>-</v>
          </cell>
          <cell r="O36" t="str">
            <v>-</v>
          </cell>
          <cell r="P36" t="str">
            <v>-</v>
          </cell>
          <cell r="Q36">
            <v>1</v>
          </cell>
          <cell r="R36">
            <v>12</v>
          </cell>
          <cell r="S36" t="str">
            <v>-</v>
          </cell>
          <cell r="T36" t="str">
            <v>-</v>
          </cell>
          <cell r="U36" t="str">
            <v>-</v>
          </cell>
          <cell r="V36">
            <v>1</v>
          </cell>
          <cell r="W36" t="str">
            <v>-</v>
          </cell>
          <cell r="X36" t="str">
            <v>-</v>
          </cell>
          <cell r="Y36">
            <v>1</v>
          </cell>
          <cell r="Z36" t="str">
            <v>-</v>
          </cell>
          <cell r="AA36">
            <v>1</v>
          </cell>
          <cell r="AB36">
            <v>1</v>
          </cell>
          <cell r="AC36" t="str">
            <v>-</v>
          </cell>
        </row>
        <row r="37">
          <cell r="B37">
            <v>131</v>
          </cell>
          <cell r="C37" t="str">
            <v>Ops. Produksi</v>
          </cell>
          <cell r="D37" t="str">
            <v>Operasi</v>
          </cell>
          <cell r="E37" t="str">
            <v>Pembantu Operasional Control Room</v>
          </cell>
          <cell r="F37" t="str">
            <v>-</v>
          </cell>
          <cell r="G37">
            <v>3</v>
          </cell>
          <cell r="H37" t="str">
            <v>-</v>
          </cell>
          <cell r="I37" t="str">
            <v>-</v>
          </cell>
          <cell r="J37">
            <v>2</v>
          </cell>
          <cell r="K37" t="str">
            <v>-</v>
          </cell>
          <cell r="L37">
            <v>1</v>
          </cell>
          <cell r="M37">
            <v>144</v>
          </cell>
          <cell r="N37" t="str">
            <v>-</v>
          </cell>
          <cell r="O37" t="str">
            <v>-</v>
          </cell>
          <cell r="P37" t="str">
            <v>-</v>
          </cell>
          <cell r="Q37">
            <v>1</v>
          </cell>
          <cell r="R37">
            <v>1</v>
          </cell>
          <cell r="S37" t="str">
            <v>-</v>
          </cell>
          <cell r="T37" t="str">
            <v>-</v>
          </cell>
          <cell r="U37" t="str">
            <v>-</v>
          </cell>
          <cell r="V37">
            <v>1</v>
          </cell>
          <cell r="W37" t="str">
            <v>-</v>
          </cell>
          <cell r="X37" t="str">
            <v>-</v>
          </cell>
          <cell r="Y37">
            <v>1</v>
          </cell>
          <cell r="Z37" t="str">
            <v>-</v>
          </cell>
          <cell r="AA37" t="str">
            <v>-</v>
          </cell>
          <cell r="AB37" t="str">
            <v>-</v>
          </cell>
          <cell r="AC37" t="str">
            <v>-</v>
          </cell>
        </row>
        <row r="38">
          <cell r="B38">
            <v>132</v>
          </cell>
          <cell r="C38" t="str">
            <v>Ops. Produksi</v>
          </cell>
          <cell r="D38" t="str">
            <v>Operasi</v>
          </cell>
          <cell r="E38" t="str">
            <v>Pembantu Operasional WIP/WTP</v>
          </cell>
          <cell r="F38" t="str">
            <v>-</v>
          </cell>
          <cell r="G38">
            <v>3</v>
          </cell>
          <cell r="H38" t="str">
            <v>-</v>
          </cell>
          <cell r="I38" t="str">
            <v>-</v>
          </cell>
          <cell r="J38">
            <v>2</v>
          </cell>
          <cell r="K38" t="str">
            <v>-</v>
          </cell>
          <cell r="L38">
            <v>1</v>
          </cell>
          <cell r="M38">
            <v>144</v>
          </cell>
          <cell r="N38" t="str">
            <v>-</v>
          </cell>
          <cell r="O38" t="str">
            <v>-</v>
          </cell>
          <cell r="P38" t="str">
            <v>-</v>
          </cell>
          <cell r="Q38">
            <v>1</v>
          </cell>
          <cell r="R38">
            <v>1</v>
          </cell>
          <cell r="S38" t="str">
            <v>-</v>
          </cell>
          <cell r="T38" t="str">
            <v>-</v>
          </cell>
          <cell r="U38" t="str">
            <v>-</v>
          </cell>
          <cell r="V38">
            <v>1</v>
          </cell>
          <cell r="W38" t="str">
            <v>-</v>
          </cell>
          <cell r="X38" t="str">
            <v>-</v>
          </cell>
          <cell r="Y38">
            <v>1</v>
          </cell>
          <cell r="Z38" t="str">
            <v>-</v>
          </cell>
          <cell r="AA38" t="str">
            <v>-</v>
          </cell>
          <cell r="AB38" t="str">
            <v>-</v>
          </cell>
          <cell r="AC38" t="str">
            <v>-</v>
          </cell>
        </row>
        <row r="39">
          <cell r="B39">
            <v>133</v>
          </cell>
          <cell r="C39" t="str">
            <v>Ops. Produksi</v>
          </cell>
          <cell r="D39" t="str">
            <v>Operasi</v>
          </cell>
          <cell r="E39" t="str">
            <v>Pembantu Operasional Boiler</v>
          </cell>
          <cell r="F39" t="str">
            <v>-</v>
          </cell>
          <cell r="G39">
            <v>3</v>
          </cell>
          <cell r="H39" t="str">
            <v>-</v>
          </cell>
          <cell r="I39" t="str">
            <v>-</v>
          </cell>
          <cell r="J39">
            <v>2</v>
          </cell>
          <cell r="K39" t="str">
            <v>-</v>
          </cell>
          <cell r="L39">
            <v>1</v>
          </cell>
          <cell r="M39">
            <v>144</v>
          </cell>
          <cell r="N39">
            <v>2</v>
          </cell>
          <cell r="O39" t="str">
            <v>-</v>
          </cell>
          <cell r="P39" t="str">
            <v>-</v>
          </cell>
          <cell r="Q39">
            <v>1</v>
          </cell>
          <cell r="R39">
            <v>1</v>
          </cell>
          <cell r="S39" t="str">
            <v>-</v>
          </cell>
          <cell r="T39" t="str">
            <v>-</v>
          </cell>
          <cell r="U39" t="str">
            <v>-</v>
          </cell>
          <cell r="V39">
            <v>1</v>
          </cell>
          <cell r="W39" t="str">
            <v>-</v>
          </cell>
          <cell r="X39" t="str">
            <v>-</v>
          </cell>
          <cell r="Y39">
            <v>1</v>
          </cell>
          <cell r="Z39" t="str">
            <v>-</v>
          </cell>
          <cell r="AA39" t="str">
            <v>-</v>
          </cell>
          <cell r="AB39" t="str">
            <v>-</v>
          </cell>
          <cell r="AC39" t="str">
            <v>-</v>
          </cell>
        </row>
        <row r="40">
          <cell r="B40">
            <v>134</v>
          </cell>
          <cell r="C40" t="str">
            <v>PE</v>
          </cell>
          <cell r="D40" t="str">
            <v>Laboratorium</v>
          </cell>
          <cell r="E40" t="str">
            <v>Petugas Laboratorium Migas</v>
          </cell>
          <cell r="F40" t="str">
            <v>-</v>
          </cell>
          <cell r="G40" t="str">
            <v>-</v>
          </cell>
          <cell r="H40">
            <v>2</v>
          </cell>
          <cell r="I40">
            <v>1</v>
          </cell>
          <cell r="J40">
            <v>1</v>
          </cell>
          <cell r="K40" t="str">
            <v>-</v>
          </cell>
          <cell r="L40">
            <v>1</v>
          </cell>
          <cell r="M40" t="str">
            <v>-</v>
          </cell>
          <cell r="N40" t="str">
            <v>-</v>
          </cell>
          <cell r="O40">
            <v>4</v>
          </cell>
          <cell r="P40" t="str">
            <v>-</v>
          </cell>
          <cell r="Q40">
            <v>1</v>
          </cell>
          <cell r="R40">
            <v>1</v>
          </cell>
          <cell r="S40" t="str">
            <v>-</v>
          </cell>
          <cell r="T40">
            <v>4</v>
          </cell>
          <cell r="U40">
            <v>12</v>
          </cell>
          <cell r="V40">
            <v>1</v>
          </cell>
          <cell r="W40" t="str">
            <v>-</v>
          </cell>
          <cell r="X40" t="str">
            <v>-</v>
          </cell>
          <cell r="Y40">
            <v>1</v>
          </cell>
          <cell r="Z40" t="str">
            <v>-</v>
          </cell>
          <cell r="AA40" t="str">
            <v>-</v>
          </cell>
          <cell r="AB40" t="str">
            <v>-</v>
          </cell>
          <cell r="AC40" t="str">
            <v>-</v>
          </cell>
        </row>
        <row r="41">
          <cell r="B41">
            <v>135</v>
          </cell>
          <cell r="C41" t="str">
            <v>PE/ WOWS</v>
          </cell>
          <cell r="D41" t="str">
            <v>Peralatan Bwh Tanah</v>
          </cell>
          <cell r="E41" t="str">
            <v>Pembantu Operasional Lifting Equipment</v>
          </cell>
          <cell r="F41" t="str">
            <v>-</v>
          </cell>
          <cell r="G41">
            <v>2</v>
          </cell>
          <cell r="H41" t="str">
            <v>-</v>
          </cell>
          <cell r="I41" t="str">
            <v>-</v>
          </cell>
          <cell r="J41">
            <v>2</v>
          </cell>
          <cell r="K41" t="str">
            <v>-</v>
          </cell>
          <cell r="L41">
            <v>1</v>
          </cell>
          <cell r="M41">
            <v>144</v>
          </cell>
          <cell r="N41" t="str">
            <v>-</v>
          </cell>
          <cell r="O41" t="str">
            <v>-</v>
          </cell>
          <cell r="P41" t="str">
            <v>-</v>
          </cell>
          <cell r="Q41">
            <v>1</v>
          </cell>
          <cell r="R41">
            <v>1</v>
          </cell>
          <cell r="S41" t="str">
            <v>-</v>
          </cell>
          <cell r="T41" t="str">
            <v>-</v>
          </cell>
          <cell r="U41" t="str">
            <v>-</v>
          </cell>
          <cell r="V41">
            <v>1</v>
          </cell>
          <cell r="W41" t="str">
            <v>-</v>
          </cell>
          <cell r="X41" t="str">
            <v>-</v>
          </cell>
          <cell r="Y41">
            <v>1</v>
          </cell>
          <cell r="Z41" t="str">
            <v>-</v>
          </cell>
          <cell r="AA41" t="str">
            <v>-</v>
          </cell>
          <cell r="AB41" t="str">
            <v>-</v>
          </cell>
          <cell r="AC41" t="str">
            <v>-</v>
          </cell>
        </row>
        <row r="42">
          <cell r="B42">
            <v>136</v>
          </cell>
          <cell r="C42" t="str">
            <v>PE/ WOWS</v>
          </cell>
          <cell r="D42" t="str">
            <v>Peralatan Bwh Tanah</v>
          </cell>
          <cell r="E42" t="str">
            <v>Pembantu Operasional Pumpshop</v>
          </cell>
          <cell r="F42" t="str">
            <v>-</v>
          </cell>
          <cell r="G42">
            <v>2</v>
          </cell>
          <cell r="H42" t="str">
            <v>-</v>
          </cell>
          <cell r="I42" t="str">
            <v>-</v>
          </cell>
          <cell r="J42">
            <v>2</v>
          </cell>
          <cell r="K42" t="str">
            <v>-</v>
          </cell>
          <cell r="L42">
            <v>1</v>
          </cell>
          <cell r="M42">
            <v>144</v>
          </cell>
          <cell r="N42" t="str">
            <v>-</v>
          </cell>
          <cell r="O42" t="str">
            <v>-</v>
          </cell>
          <cell r="P42" t="str">
            <v>-</v>
          </cell>
          <cell r="Q42">
            <v>1</v>
          </cell>
          <cell r="R42">
            <v>1</v>
          </cell>
          <cell r="S42" t="str">
            <v>-</v>
          </cell>
          <cell r="T42" t="str">
            <v>-</v>
          </cell>
          <cell r="U42" t="str">
            <v>-</v>
          </cell>
          <cell r="V42">
            <v>1</v>
          </cell>
          <cell r="W42" t="str">
            <v>-</v>
          </cell>
          <cell r="X42" t="str">
            <v>-</v>
          </cell>
          <cell r="Y42">
            <v>1</v>
          </cell>
          <cell r="Z42" t="str">
            <v>-</v>
          </cell>
          <cell r="AA42" t="str">
            <v>-</v>
          </cell>
          <cell r="AB42" t="str">
            <v>-</v>
          </cell>
          <cell r="AC42" t="str">
            <v>-</v>
          </cell>
        </row>
        <row r="43">
          <cell r="B43">
            <v>137</v>
          </cell>
          <cell r="C43" t="str">
            <v>PE/ WOWS</v>
          </cell>
          <cell r="D43" t="str">
            <v>Peralatan Bwh Tanah</v>
          </cell>
          <cell r="E43" t="str">
            <v>Pembantu Operasional Survey BHP/ Sonolog/ WLU</v>
          </cell>
          <cell r="F43" t="str">
            <v>-</v>
          </cell>
          <cell r="G43">
            <v>2</v>
          </cell>
          <cell r="H43" t="str">
            <v>-</v>
          </cell>
          <cell r="I43" t="str">
            <v>-</v>
          </cell>
          <cell r="J43">
            <v>2</v>
          </cell>
          <cell r="K43" t="str">
            <v>-</v>
          </cell>
          <cell r="L43">
            <v>1</v>
          </cell>
          <cell r="M43">
            <v>48</v>
          </cell>
          <cell r="N43" t="str">
            <v>-</v>
          </cell>
          <cell r="O43" t="str">
            <v>-</v>
          </cell>
          <cell r="P43" t="str">
            <v>-</v>
          </cell>
          <cell r="Q43">
            <v>1</v>
          </cell>
          <cell r="R43">
            <v>1</v>
          </cell>
          <cell r="S43" t="str">
            <v>-</v>
          </cell>
          <cell r="T43" t="str">
            <v>-</v>
          </cell>
          <cell r="U43" t="str">
            <v>-</v>
          </cell>
          <cell r="V43">
            <v>1</v>
          </cell>
          <cell r="W43" t="str">
            <v>-</v>
          </cell>
          <cell r="X43" t="str">
            <v>-</v>
          </cell>
          <cell r="Y43">
            <v>1</v>
          </cell>
          <cell r="Z43" t="str">
            <v>-</v>
          </cell>
          <cell r="AA43" t="str">
            <v>-</v>
          </cell>
          <cell r="AB43" t="str">
            <v>-</v>
          </cell>
          <cell r="AC43" t="str">
            <v>-</v>
          </cell>
        </row>
        <row r="44">
          <cell r="B44">
            <v>138</v>
          </cell>
          <cell r="C44" t="str">
            <v>RAM</v>
          </cell>
          <cell r="D44" t="str">
            <v>Alat Berat</v>
          </cell>
          <cell r="E44" t="str">
            <v>Kernet Alat Berat</v>
          </cell>
          <cell r="F44" t="str">
            <v>-</v>
          </cell>
          <cell r="G44">
            <v>2</v>
          </cell>
          <cell r="H44" t="str">
            <v>-</v>
          </cell>
          <cell r="I44" t="str">
            <v>-</v>
          </cell>
          <cell r="J44">
            <v>2</v>
          </cell>
          <cell r="K44" t="str">
            <v>-</v>
          </cell>
          <cell r="L44">
            <v>1</v>
          </cell>
          <cell r="M44">
            <v>48</v>
          </cell>
          <cell r="N44" t="str">
            <v>-</v>
          </cell>
          <cell r="O44" t="str">
            <v>-</v>
          </cell>
          <cell r="P44" t="str">
            <v>-</v>
          </cell>
          <cell r="Q44">
            <v>1</v>
          </cell>
          <cell r="R44">
            <v>1</v>
          </cell>
          <cell r="S44" t="str">
            <v>-</v>
          </cell>
          <cell r="T44" t="str">
            <v>-</v>
          </cell>
          <cell r="U44" t="str">
            <v>-</v>
          </cell>
          <cell r="V44">
            <v>1</v>
          </cell>
          <cell r="W44" t="str">
            <v>-</v>
          </cell>
          <cell r="X44" t="str">
            <v>-</v>
          </cell>
          <cell r="Y44">
            <v>1</v>
          </cell>
          <cell r="Z44" t="str">
            <v>-</v>
          </cell>
          <cell r="AA44" t="str">
            <v>-</v>
          </cell>
          <cell r="AB44" t="str">
            <v>-</v>
          </cell>
          <cell r="AC44" t="str">
            <v>-</v>
          </cell>
        </row>
        <row r="45">
          <cell r="B45">
            <v>139</v>
          </cell>
          <cell r="C45" t="str">
            <v>RAM</v>
          </cell>
          <cell r="D45" t="str">
            <v>Alat Berat</v>
          </cell>
          <cell r="E45" t="str">
            <v>Operasional Forklift</v>
          </cell>
          <cell r="F45" t="str">
            <v>-</v>
          </cell>
          <cell r="G45">
            <v>2</v>
          </cell>
          <cell r="H45" t="str">
            <v>-</v>
          </cell>
          <cell r="I45" t="str">
            <v>-</v>
          </cell>
          <cell r="J45">
            <v>2</v>
          </cell>
          <cell r="K45" t="str">
            <v>-</v>
          </cell>
          <cell r="L45">
            <v>1</v>
          </cell>
          <cell r="M45">
            <v>48</v>
          </cell>
          <cell r="N45" t="str">
            <v>-</v>
          </cell>
          <cell r="O45" t="str">
            <v>-</v>
          </cell>
          <cell r="P45" t="str">
            <v>-</v>
          </cell>
          <cell r="Q45">
            <v>1</v>
          </cell>
          <cell r="R45">
            <v>1</v>
          </cell>
          <cell r="S45" t="str">
            <v>-</v>
          </cell>
          <cell r="T45" t="str">
            <v>-</v>
          </cell>
          <cell r="U45" t="str">
            <v>-</v>
          </cell>
          <cell r="V45">
            <v>1</v>
          </cell>
          <cell r="W45" t="str">
            <v>-</v>
          </cell>
          <cell r="X45" t="str">
            <v>-</v>
          </cell>
          <cell r="Y45">
            <v>1</v>
          </cell>
          <cell r="Z45" t="str">
            <v>-</v>
          </cell>
          <cell r="AA45" t="str">
            <v>-</v>
          </cell>
          <cell r="AB45" t="str">
            <v>-</v>
          </cell>
          <cell r="AC45" t="str">
            <v>-</v>
          </cell>
        </row>
        <row r="46">
          <cell r="B46">
            <v>140</v>
          </cell>
          <cell r="C46" t="str">
            <v>RAM</v>
          </cell>
          <cell r="D46" t="str">
            <v>Alat Berat</v>
          </cell>
          <cell r="E46" t="str">
            <v>Operasional Alat Berat</v>
          </cell>
          <cell r="F46" t="str">
            <v>-</v>
          </cell>
          <cell r="G46">
            <v>2</v>
          </cell>
          <cell r="H46" t="str">
            <v>-</v>
          </cell>
          <cell r="I46" t="str">
            <v>-</v>
          </cell>
          <cell r="J46">
            <v>2</v>
          </cell>
          <cell r="K46" t="str">
            <v>-</v>
          </cell>
          <cell r="L46">
            <v>1</v>
          </cell>
          <cell r="M46">
            <v>48</v>
          </cell>
          <cell r="N46" t="str">
            <v>-</v>
          </cell>
          <cell r="O46" t="str">
            <v>-</v>
          </cell>
          <cell r="P46" t="str">
            <v>-</v>
          </cell>
          <cell r="Q46">
            <v>1</v>
          </cell>
          <cell r="R46">
            <v>1</v>
          </cell>
          <cell r="S46" t="str">
            <v>-</v>
          </cell>
          <cell r="T46" t="str">
            <v>-</v>
          </cell>
          <cell r="U46" t="str">
            <v>-</v>
          </cell>
          <cell r="V46">
            <v>1</v>
          </cell>
          <cell r="W46" t="str">
            <v>-</v>
          </cell>
          <cell r="X46" t="str">
            <v>-</v>
          </cell>
          <cell r="Y46">
            <v>1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</row>
        <row r="47">
          <cell r="B47">
            <v>141</v>
          </cell>
          <cell r="C47" t="str">
            <v>RAM</v>
          </cell>
          <cell r="D47" t="str">
            <v>Alat Berat</v>
          </cell>
          <cell r="E47" t="str">
            <v>Operasional Crane</v>
          </cell>
          <cell r="F47" t="str">
            <v>-</v>
          </cell>
          <cell r="G47">
            <v>2</v>
          </cell>
          <cell r="H47" t="str">
            <v>-</v>
          </cell>
          <cell r="I47" t="str">
            <v>-</v>
          </cell>
          <cell r="J47">
            <v>2</v>
          </cell>
          <cell r="K47" t="str">
            <v>-</v>
          </cell>
          <cell r="L47">
            <v>1</v>
          </cell>
          <cell r="M47">
            <v>48</v>
          </cell>
          <cell r="N47" t="str">
            <v>-</v>
          </cell>
          <cell r="O47" t="str">
            <v>-</v>
          </cell>
          <cell r="P47" t="str">
            <v>-</v>
          </cell>
          <cell r="Q47">
            <v>1</v>
          </cell>
          <cell r="R47">
            <v>1</v>
          </cell>
          <cell r="S47" t="str">
            <v>-</v>
          </cell>
          <cell r="T47" t="str">
            <v>-</v>
          </cell>
          <cell r="U47" t="str">
            <v>-</v>
          </cell>
          <cell r="V47">
            <v>1</v>
          </cell>
          <cell r="W47" t="str">
            <v>-</v>
          </cell>
          <cell r="X47" t="str">
            <v>-</v>
          </cell>
          <cell r="Y47">
            <v>1</v>
          </cell>
          <cell r="Z47" t="str">
            <v>-</v>
          </cell>
          <cell r="AA47" t="str">
            <v>-</v>
          </cell>
          <cell r="AB47" t="str">
            <v>-</v>
          </cell>
          <cell r="AC47" t="str">
            <v>-</v>
          </cell>
        </row>
        <row r="48">
          <cell r="B48">
            <v>142</v>
          </cell>
          <cell r="C48" t="str">
            <v>RAM</v>
          </cell>
          <cell r="D48" t="str">
            <v>Alat Berat</v>
          </cell>
          <cell r="E48" t="str">
            <v>Pemuka Operasional Alat Berat</v>
          </cell>
          <cell r="F48" t="str">
            <v>-</v>
          </cell>
          <cell r="G48">
            <v>2</v>
          </cell>
          <cell r="H48" t="str">
            <v>-</v>
          </cell>
          <cell r="I48" t="str">
            <v>-</v>
          </cell>
          <cell r="J48">
            <v>2</v>
          </cell>
          <cell r="K48" t="str">
            <v>-</v>
          </cell>
          <cell r="L48">
            <v>1</v>
          </cell>
          <cell r="M48">
            <v>48</v>
          </cell>
          <cell r="N48" t="str">
            <v>-</v>
          </cell>
          <cell r="O48" t="str">
            <v>-</v>
          </cell>
          <cell r="P48" t="str">
            <v>-</v>
          </cell>
          <cell r="Q48">
            <v>1</v>
          </cell>
          <cell r="R48">
            <v>1</v>
          </cell>
          <cell r="S48" t="str">
            <v>-</v>
          </cell>
          <cell r="T48" t="str">
            <v>-</v>
          </cell>
          <cell r="U48" t="str">
            <v>-</v>
          </cell>
          <cell r="V48">
            <v>1</v>
          </cell>
          <cell r="W48" t="str">
            <v>-</v>
          </cell>
          <cell r="X48" t="str">
            <v>-</v>
          </cell>
          <cell r="Y48">
            <v>1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</row>
        <row r="49">
          <cell r="B49">
            <v>143</v>
          </cell>
          <cell r="C49" t="str">
            <v>RAM/SF</v>
          </cell>
          <cell r="D49" t="str">
            <v>Instrumen &amp; Control</v>
          </cell>
          <cell r="E49" t="str">
            <v>Pembantu Tukang Instrumen</v>
          </cell>
          <cell r="F49" t="str">
            <v>-</v>
          </cell>
          <cell r="G49">
            <v>2</v>
          </cell>
          <cell r="H49" t="str">
            <v>-</v>
          </cell>
          <cell r="I49" t="str">
            <v>-</v>
          </cell>
          <cell r="J49">
            <v>2</v>
          </cell>
          <cell r="K49" t="str">
            <v>-</v>
          </cell>
          <cell r="L49">
            <v>1</v>
          </cell>
          <cell r="M49">
            <v>48</v>
          </cell>
          <cell r="N49" t="str">
            <v>-</v>
          </cell>
          <cell r="O49">
            <v>4</v>
          </cell>
          <cell r="P49">
            <v>4</v>
          </cell>
          <cell r="Q49">
            <v>1</v>
          </cell>
          <cell r="R49">
            <v>1</v>
          </cell>
          <cell r="S49" t="str">
            <v>-</v>
          </cell>
          <cell r="T49" t="str">
            <v>-</v>
          </cell>
          <cell r="U49" t="str">
            <v>-</v>
          </cell>
          <cell r="V49">
            <v>1</v>
          </cell>
          <cell r="W49" t="str">
            <v>-</v>
          </cell>
          <cell r="X49" t="str">
            <v>-</v>
          </cell>
          <cell r="Y49">
            <v>1</v>
          </cell>
          <cell r="Z49" t="str">
            <v>-</v>
          </cell>
          <cell r="AA49" t="str">
            <v>-</v>
          </cell>
          <cell r="AB49" t="str">
            <v>-</v>
          </cell>
          <cell r="AC49" t="str">
            <v>-</v>
          </cell>
        </row>
        <row r="50">
          <cell r="B50">
            <v>144</v>
          </cell>
          <cell r="C50" t="str">
            <v>RAM/SF</v>
          </cell>
          <cell r="D50" t="str">
            <v>Instrumen &amp; Control</v>
          </cell>
          <cell r="E50" t="str">
            <v>Pembantu Kepala Tukang Instrumen</v>
          </cell>
          <cell r="F50" t="str">
            <v>-</v>
          </cell>
          <cell r="G50">
            <v>2</v>
          </cell>
          <cell r="H50" t="str">
            <v>-</v>
          </cell>
          <cell r="I50" t="str">
            <v>-</v>
          </cell>
          <cell r="J50">
            <v>2</v>
          </cell>
          <cell r="K50" t="str">
            <v>-</v>
          </cell>
          <cell r="L50">
            <v>1</v>
          </cell>
          <cell r="M50">
            <v>48</v>
          </cell>
          <cell r="N50" t="str">
            <v>-</v>
          </cell>
          <cell r="O50">
            <v>4</v>
          </cell>
          <cell r="P50">
            <v>4</v>
          </cell>
          <cell r="Q50">
            <v>1</v>
          </cell>
          <cell r="R50">
            <v>1</v>
          </cell>
          <cell r="S50" t="str">
            <v>-</v>
          </cell>
          <cell r="T50" t="str">
            <v>-</v>
          </cell>
          <cell r="U50" t="str">
            <v>-</v>
          </cell>
          <cell r="V50">
            <v>1</v>
          </cell>
          <cell r="W50" t="str">
            <v>-</v>
          </cell>
          <cell r="X50" t="str">
            <v>-</v>
          </cell>
          <cell r="Y50">
            <v>1</v>
          </cell>
          <cell r="Z50" t="str">
            <v>-</v>
          </cell>
          <cell r="AA50" t="str">
            <v>-</v>
          </cell>
          <cell r="AB50" t="str">
            <v>-</v>
          </cell>
          <cell r="AC50" t="str">
            <v>-</v>
          </cell>
        </row>
        <row r="51">
          <cell r="B51">
            <v>145</v>
          </cell>
          <cell r="C51" t="str">
            <v>RAM/SF</v>
          </cell>
          <cell r="D51" t="str">
            <v>Kelistrikan</v>
          </cell>
          <cell r="E51" t="str">
            <v>Pembantu Tukang Elektrik</v>
          </cell>
          <cell r="F51" t="str">
            <v>-</v>
          </cell>
          <cell r="G51">
            <v>2</v>
          </cell>
          <cell r="H51" t="str">
            <v>-</v>
          </cell>
          <cell r="I51" t="str">
            <v>-</v>
          </cell>
          <cell r="J51">
            <v>2</v>
          </cell>
          <cell r="K51" t="str">
            <v>-</v>
          </cell>
          <cell r="L51">
            <v>1</v>
          </cell>
          <cell r="M51">
            <v>48</v>
          </cell>
          <cell r="N51" t="str">
            <v>-</v>
          </cell>
          <cell r="O51" t="str">
            <v>-</v>
          </cell>
          <cell r="P51">
            <v>4</v>
          </cell>
          <cell r="Q51">
            <v>1</v>
          </cell>
          <cell r="R51">
            <v>1</v>
          </cell>
          <cell r="S51" t="str">
            <v>-</v>
          </cell>
          <cell r="T51" t="str">
            <v>-</v>
          </cell>
          <cell r="U51" t="str">
            <v>-</v>
          </cell>
          <cell r="V51">
            <v>1</v>
          </cell>
          <cell r="W51" t="str">
            <v>-</v>
          </cell>
          <cell r="X51" t="str">
            <v>-</v>
          </cell>
          <cell r="Y51">
            <v>1</v>
          </cell>
          <cell r="Z51" t="str">
            <v>-</v>
          </cell>
          <cell r="AA51" t="str">
            <v>-</v>
          </cell>
          <cell r="AB51" t="str">
            <v>-</v>
          </cell>
          <cell r="AC51" t="str">
            <v>-</v>
          </cell>
        </row>
        <row r="52">
          <cell r="B52">
            <v>146</v>
          </cell>
          <cell r="C52" t="str">
            <v>RAM/SF</v>
          </cell>
          <cell r="D52" t="str">
            <v>Kelistrikan</v>
          </cell>
          <cell r="E52" t="str">
            <v>Pembantu Kepala Tukang Elektrik</v>
          </cell>
          <cell r="F52" t="str">
            <v>-</v>
          </cell>
          <cell r="G52">
            <v>2</v>
          </cell>
          <cell r="H52" t="str">
            <v>-</v>
          </cell>
          <cell r="I52" t="str">
            <v>-</v>
          </cell>
          <cell r="J52">
            <v>2</v>
          </cell>
          <cell r="K52" t="str">
            <v>-</v>
          </cell>
          <cell r="L52">
            <v>1</v>
          </cell>
          <cell r="M52">
            <v>48</v>
          </cell>
          <cell r="N52" t="str">
            <v>-</v>
          </cell>
          <cell r="O52" t="str">
            <v>-</v>
          </cell>
          <cell r="P52">
            <v>4</v>
          </cell>
          <cell r="Q52">
            <v>1</v>
          </cell>
          <cell r="R52">
            <v>1</v>
          </cell>
          <cell r="S52" t="str">
            <v>-</v>
          </cell>
          <cell r="T52" t="str">
            <v>-</v>
          </cell>
          <cell r="U52" t="str">
            <v>-</v>
          </cell>
          <cell r="V52">
            <v>1</v>
          </cell>
          <cell r="W52" t="str">
            <v>-</v>
          </cell>
          <cell r="X52" t="str">
            <v>-</v>
          </cell>
          <cell r="Y52">
            <v>1</v>
          </cell>
          <cell r="Z52" t="str">
            <v>-</v>
          </cell>
          <cell r="AA52" t="str">
            <v>-</v>
          </cell>
          <cell r="AB52" t="str">
            <v>-</v>
          </cell>
          <cell r="AC52" t="str">
            <v>-</v>
          </cell>
        </row>
        <row r="53">
          <cell r="B53">
            <v>147</v>
          </cell>
          <cell r="C53" t="str">
            <v>RAM/SF</v>
          </cell>
          <cell r="D53" t="str">
            <v>Mekanik</v>
          </cell>
          <cell r="E53" t="str">
            <v>Petugas Bengkel Mekanik</v>
          </cell>
          <cell r="F53" t="str">
            <v>-</v>
          </cell>
          <cell r="G53">
            <v>2</v>
          </cell>
          <cell r="H53" t="str">
            <v>-</v>
          </cell>
          <cell r="I53" t="str">
            <v>-</v>
          </cell>
          <cell r="J53">
            <v>2</v>
          </cell>
          <cell r="K53" t="str">
            <v>-</v>
          </cell>
          <cell r="L53">
            <v>1</v>
          </cell>
          <cell r="M53">
            <v>144</v>
          </cell>
          <cell r="N53" t="str">
            <v>-</v>
          </cell>
          <cell r="O53" t="str">
            <v>-</v>
          </cell>
          <cell r="P53" t="str">
            <v>-</v>
          </cell>
          <cell r="Q53">
            <v>1</v>
          </cell>
          <cell r="R53">
            <v>1</v>
          </cell>
          <cell r="S53" t="str">
            <v>-</v>
          </cell>
          <cell r="T53" t="str">
            <v>-</v>
          </cell>
          <cell r="U53" t="str">
            <v>-</v>
          </cell>
          <cell r="V53">
            <v>1</v>
          </cell>
          <cell r="W53" t="str">
            <v>-</v>
          </cell>
          <cell r="X53" t="str">
            <v>-</v>
          </cell>
          <cell r="Y53">
            <v>1</v>
          </cell>
          <cell r="Z53" t="str">
            <v>-</v>
          </cell>
          <cell r="AA53" t="str">
            <v>-</v>
          </cell>
          <cell r="AB53" t="str">
            <v>-</v>
          </cell>
          <cell r="AC53" t="str">
            <v>-</v>
          </cell>
        </row>
        <row r="54">
          <cell r="B54">
            <v>148</v>
          </cell>
          <cell r="C54" t="str">
            <v>RAM/SF</v>
          </cell>
          <cell r="D54" t="str">
            <v>Mekanik</v>
          </cell>
          <cell r="E54" t="str">
            <v>Pembantu Tukang Mekanik</v>
          </cell>
          <cell r="F54" t="str">
            <v>-</v>
          </cell>
          <cell r="G54">
            <v>2</v>
          </cell>
          <cell r="H54" t="str">
            <v>-</v>
          </cell>
          <cell r="I54" t="str">
            <v>-</v>
          </cell>
          <cell r="J54">
            <v>2</v>
          </cell>
          <cell r="K54" t="str">
            <v>-</v>
          </cell>
          <cell r="L54">
            <v>1</v>
          </cell>
          <cell r="M54">
            <v>144</v>
          </cell>
          <cell r="N54" t="str">
            <v>-</v>
          </cell>
          <cell r="O54">
            <v>4</v>
          </cell>
          <cell r="P54" t="str">
            <v>-</v>
          </cell>
          <cell r="Q54">
            <v>1</v>
          </cell>
          <cell r="R54">
            <v>12</v>
          </cell>
          <cell r="S54" t="str">
            <v>-</v>
          </cell>
          <cell r="T54">
            <v>1</v>
          </cell>
          <cell r="U54">
            <v>2</v>
          </cell>
          <cell r="V54">
            <v>1</v>
          </cell>
          <cell r="W54" t="str">
            <v>-</v>
          </cell>
          <cell r="X54" t="str">
            <v>-</v>
          </cell>
          <cell r="Y54">
            <v>1</v>
          </cell>
          <cell r="Z54" t="str">
            <v>-</v>
          </cell>
          <cell r="AA54" t="str">
            <v>-</v>
          </cell>
          <cell r="AB54" t="str">
            <v>-</v>
          </cell>
          <cell r="AC54" t="str">
            <v>-</v>
          </cell>
        </row>
        <row r="55">
          <cell r="B55">
            <v>149</v>
          </cell>
          <cell r="C55" t="str">
            <v>RAM/SF</v>
          </cell>
          <cell r="D55" t="str">
            <v>Mekanik</v>
          </cell>
          <cell r="E55" t="str">
            <v>Pembantu Kepala Tukang Mekanik</v>
          </cell>
          <cell r="F55" t="str">
            <v>-</v>
          </cell>
          <cell r="G55">
            <v>2</v>
          </cell>
          <cell r="H55" t="str">
            <v>-</v>
          </cell>
          <cell r="I55" t="str">
            <v>-</v>
          </cell>
          <cell r="J55">
            <v>2</v>
          </cell>
          <cell r="K55" t="str">
            <v>-</v>
          </cell>
          <cell r="L55">
            <v>1</v>
          </cell>
          <cell r="M55">
            <v>144</v>
          </cell>
          <cell r="N55" t="str">
            <v>-</v>
          </cell>
          <cell r="O55">
            <v>4</v>
          </cell>
          <cell r="P55" t="str">
            <v>-</v>
          </cell>
          <cell r="Q55">
            <v>1</v>
          </cell>
          <cell r="R55">
            <v>12</v>
          </cell>
          <cell r="S55" t="str">
            <v>-</v>
          </cell>
          <cell r="T55">
            <v>1</v>
          </cell>
          <cell r="U55">
            <v>2</v>
          </cell>
          <cell r="V55">
            <v>1</v>
          </cell>
          <cell r="W55" t="str">
            <v>-</v>
          </cell>
          <cell r="X55" t="str">
            <v>-</v>
          </cell>
          <cell r="Y55">
            <v>1</v>
          </cell>
          <cell r="Z55" t="str">
            <v>-</v>
          </cell>
          <cell r="AA55" t="str">
            <v>-</v>
          </cell>
          <cell r="AB55" t="str">
            <v>-</v>
          </cell>
          <cell r="AC55" t="str">
            <v>-</v>
          </cell>
        </row>
        <row r="56">
          <cell r="B56">
            <v>150</v>
          </cell>
          <cell r="C56" t="str">
            <v>RAM/SF</v>
          </cell>
          <cell r="D56" t="str">
            <v>Sipil</v>
          </cell>
          <cell r="E56" t="str">
            <v>Pembantu Tukang Sipil</v>
          </cell>
          <cell r="F56" t="str">
            <v>-</v>
          </cell>
          <cell r="G56">
            <v>2</v>
          </cell>
          <cell r="H56" t="str">
            <v>-</v>
          </cell>
          <cell r="I56" t="str">
            <v>-</v>
          </cell>
          <cell r="J56">
            <v>2</v>
          </cell>
          <cell r="K56" t="str">
            <v>-</v>
          </cell>
          <cell r="L56">
            <v>1</v>
          </cell>
          <cell r="M56">
            <v>144</v>
          </cell>
          <cell r="N56" t="str">
            <v>-</v>
          </cell>
          <cell r="O56" t="str">
            <v>-</v>
          </cell>
          <cell r="P56" t="str">
            <v>-</v>
          </cell>
          <cell r="Q56">
            <v>1</v>
          </cell>
          <cell r="R56">
            <v>1</v>
          </cell>
          <cell r="S56">
            <v>24</v>
          </cell>
          <cell r="T56" t="str">
            <v>-</v>
          </cell>
          <cell r="U56" t="str">
            <v>-</v>
          </cell>
          <cell r="V56">
            <v>1</v>
          </cell>
          <cell r="W56" t="str">
            <v>-</v>
          </cell>
          <cell r="X56" t="str">
            <v>-</v>
          </cell>
          <cell r="Y56">
            <v>1</v>
          </cell>
          <cell r="Z56" t="str">
            <v>-</v>
          </cell>
          <cell r="AA56" t="str">
            <v>-</v>
          </cell>
          <cell r="AB56" t="str">
            <v>-</v>
          </cell>
          <cell r="AC56" t="str">
            <v>-</v>
          </cell>
        </row>
        <row r="57">
          <cell r="B57">
            <v>151</v>
          </cell>
          <cell r="C57" t="str">
            <v>RAM/SF</v>
          </cell>
          <cell r="D57" t="str">
            <v>Sipil</v>
          </cell>
          <cell r="E57" t="str">
            <v>Pembantu Kepala Tukang Sipil</v>
          </cell>
          <cell r="F57" t="str">
            <v>-</v>
          </cell>
          <cell r="G57">
            <v>2</v>
          </cell>
          <cell r="H57" t="str">
            <v>-</v>
          </cell>
          <cell r="I57" t="str">
            <v>-</v>
          </cell>
          <cell r="J57">
            <v>2</v>
          </cell>
          <cell r="K57" t="str">
            <v>-</v>
          </cell>
          <cell r="L57">
            <v>1</v>
          </cell>
          <cell r="M57">
            <v>72</v>
          </cell>
          <cell r="N57" t="str">
            <v>-</v>
          </cell>
          <cell r="O57" t="str">
            <v>-</v>
          </cell>
          <cell r="P57" t="str">
            <v>-</v>
          </cell>
          <cell r="Q57">
            <v>1</v>
          </cell>
          <cell r="R57">
            <v>1</v>
          </cell>
          <cell r="S57">
            <v>24</v>
          </cell>
          <cell r="T57" t="str">
            <v>-</v>
          </cell>
          <cell r="U57" t="str">
            <v>-</v>
          </cell>
          <cell r="V57">
            <v>1</v>
          </cell>
          <cell r="W57" t="str">
            <v>-</v>
          </cell>
          <cell r="X57" t="str">
            <v>-</v>
          </cell>
          <cell r="Y57">
            <v>1</v>
          </cell>
          <cell r="Z57" t="str">
            <v>-</v>
          </cell>
          <cell r="AA57" t="str">
            <v>-</v>
          </cell>
          <cell r="AB57" t="str">
            <v>-</v>
          </cell>
          <cell r="AC57" t="str">
            <v>-</v>
          </cell>
        </row>
        <row r="58">
          <cell r="B58">
            <v>152</v>
          </cell>
          <cell r="C58" t="str">
            <v>RAM/SF</v>
          </cell>
          <cell r="D58" t="str">
            <v>Topografi</v>
          </cell>
          <cell r="E58" t="str">
            <v>Pembantu Juru Ukur Topografi</v>
          </cell>
          <cell r="F58" t="str">
            <v>-</v>
          </cell>
          <cell r="G58">
            <v>2</v>
          </cell>
          <cell r="H58" t="str">
            <v>-</v>
          </cell>
          <cell r="I58" t="str">
            <v>-</v>
          </cell>
          <cell r="J58">
            <v>2</v>
          </cell>
          <cell r="K58" t="str">
            <v>-</v>
          </cell>
          <cell r="L58">
            <v>1</v>
          </cell>
          <cell r="M58">
            <v>144</v>
          </cell>
          <cell r="N58" t="str">
            <v>-</v>
          </cell>
          <cell r="O58" t="str">
            <v>-</v>
          </cell>
          <cell r="P58" t="str">
            <v>-</v>
          </cell>
          <cell r="Q58">
            <v>1</v>
          </cell>
          <cell r="R58">
            <v>1</v>
          </cell>
          <cell r="S58">
            <v>12</v>
          </cell>
          <cell r="T58" t="str">
            <v>-</v>
          </cell>
          <cell r="U58" t="str">
            <v>-</v>
          </cell>
          <cell r="V58">
            <v>1</v>
          </cell>
          <cell r="W58" t="str">
            <v>-</v>
          </cell>
          <cell r="X58" t="str">
            <v>-</v>
          </cell>
          <cell r="Y58">
            <v>1</v>
          </cell>
          <cell r="Z58" t="str">
            <v>-</v>
          </cell>
          <cell r="AA58" t="str">
            <v>-</v>
          </cell>
          <cell r="AB58" t="str">
            <v>-</v>
          </cell>
          <cell r="AC58" t="str">
            <v>-</v>
          </cell>
        </row>
        <row r="59">
          <cell r="B59">
            <v>153</v>
          </cell>
          <cell r="C59" t="str">
            <v>RAM/SF</v>
          </cell>
          <cell r="D59" t="str">
            <v>Topografi</v>
          </cell>
          <cell r="E59" t="str">
            <v>Juru Ukur Topografi</v>
          </cell>
          <cell r="F59" t="str">
            <v>-</v>
          </cell>
          <cell r="G59">
            <v>2</v>
          </cell>
          <cell r="H59" t="str">
            <v>-</v>
          </cell>
          <cell r="I59" t="str">
            <v>-</v>
          </cell>
          <cell r="J59">
            <v>2</v>
          </cell>
          <cell r="K59" t="str">
            <v>-</v>
          </cell>
          <cell r="L59">
            <v>1</v>
          </cell>
          <cell r="M59">
            <v>144</v>
          </cell>
          <cell r="N59" t="str">
            <v>-</v>
          </cell>
          <cell r="O59" t="str">
            <v>-</v>
          </cell>
          <cell r="P59" t="str">
            <v>-</v>
          </cell>
          <cell r="Q59">
            <v>1</v>
          </cell>
          <cell r="R59">
            <v>1</v>
          </cell>
          <cell r="S59">
            <v>12</v>
          </cell>
          <cell r="T59" t="str">
            <v>-</v>
          </cell>
          <cell r="U59" t="str">
            <v>-</v>
          </cell>
          <cell r="V59">
            <v>1</v>
          </cell>
          <cell r="W59" t="str">
            <v>-</v>
          </cell>
          <cell r="X59" t="str">
            <v>-</v>
          </cell>
          <cell r="Y59">
            <v>1</v>
          </cell>
          <cell r="Z59" t="str">
            <v>-</v>
          </cell>
          <cell r="AA59" t="str">
            <v>-</v>
          </cell>
          <cell r="AB59" t="str">
            <v>-</v>
          </cell>
          <cell r="AC59" t="str">
            <v>-</v>
          </cell>
        </row>
        <row r="60">
          <cell r="B60">
            <v>154</v>
          </cell>
          <cell r="C60" t="str">
            <v>RAM/SF</v>
          </cell>
          <cell r="D60" t="str">
            <v>Topografi</v>
          </cell>
          <cell r="E60" t="str">
            <v>Pembantu Kepala Juru Ukur Topo</v>
          </cell>
          <cell r="F60" t="str">
            <v>-</v>
          </cell>
          <cell r="G60">
            <v>2</v>
          </cell>
          <cell r="H60" t="str">
            <v>-</v>
          </cell>
          <cell r="I60" t="str">
            <v>-</v>
          </cell>
          <cell r="J60">
            <v>2</v>
          </cell>
          <cell r="K60" t="str">
            <v>-</v>
          </cell>
          <cell r="L60">
            <v>1</v>
          </cell>
          <cell r="M60">
            <v>72</v>
          </cell>
          <cell r="N60" t="str">
            <v>-</v>
          </cell>
          <cell r="O60" t="str">
            <v>-</v>
          </cell>
          <cell r="P60" t="str">
            <v>-</v>
          </cell>
          <cell r="Q60">
            <v>1</v>
          </cell>
          <cell r="R60">
            <v>1</v>
          </cell>
          <cell r="S60">
            <v>12</v>
          </cell>
          <cell r="T60" t="str">
            <v>-</v>
          </cell>
          <cell r="U60" t="str">
            <v>-</v>
          </cell>
          <cell r="V60">
            <v>1</v>
          </cell>
          <cell r="W60" t="str">
            <v>-</v>
          </cell>
          <cell r="X60" t="str">
            <v>-</v>
          </cell>
          <cell r="Y60">
            <v>1</v>
          </cell>
          <cell r="Z60" t="str">
            <v>-</v>
          </cell>
          <cell r="AA60" t="str">
            <v>-</v>
          </cell>
          <cell r="AB60" t="str">
            <v>-</v>
          </cell>
          <cell r="AC60" t="str">
            <v>-</v>
          </cell>
        </row>
        <row r="61">
          <cell r="B61">
            <v>155</v>
          </cell>
          <cell r="C61" t="str">
            <v>RAM/SF</v>
          </cell>
          <cell r="D61" t="str">
            <v>Topografi</v>
          </cell>
          <cell r="E61" t="str">
            <v>Juru Gambar</v>
          </cell>
          <cell r="F61">
            <v>2</v>
          </cell>
          <cell r="G61">
            <v>1</v>
          </cell>
          <cell r="H61" t="str">
            <v>-</v>
          </cell>
          <cell r="I61">
            <v>1</v>
          </cell>
          <cell r="J61">
            <v>1</v>
          </cell>
          <cell r="K61" t="str">
            <v>-</v>
          </cell>
          <cell r="L61">
            <v>1</v>
          </cell>
          <cell r="M61" t="str">
            <v>-</v>
          </cell>
          <cell r="N61" t="str">
            <v>-</v>
          </cell>
          <cell r="O61" t="str">
            <v>-</v>
          </cell>
          <cell r="P61" t="str">
            <v>-</v>
          </cell>
          <cell r="Q61">
            <v>1</v>
          </cell>
          <cell r="R61">
            <v>1</v>
          </cell>
          <cell r="S61">
            <v>1</v>
          </cell>
          <cell r="T61" t="str">
            <v>-</v>
          </cell>
          <cell r="U61" t="str">
            <v>-</v>
          </cell>
          <cell r="V61" t="str">
            <v>-</v>
          </cell>
          <cell r="W61" t="str">
            <v>-</v>
          </cell>
          <cell r="X61" t="str">
            <v>-</v>
          </cell>
          <cell r="Y61">
            <v>1</v>
          </cell>
          <cell r="Z61" t="str">
            <v>-</v>
          </cell>
          <cell r="AA61" t="str">
            <v>-</v>
          </cell>
          <cell r="AB61" t="str">
            <v>-</v>
          </cell>
          <cell r="AC61" t="str">
            <v>-</v>
          </cell>
        </row>
        <row r="62">
          <cell r="B62">
            <v>156</v>
          </cell>
          <cell r="C62" t="str">
            <v>RAM</v>
          </cell>
          <cell r="D62" t="str">
            <v>Tukang</v>
          </cell>
          <cell r="E62" t="str">
            <v>Pembantu Tukang Kayu/Besi/Batu</v>
          </cell>
          <cell r="F62" t="str">
            <v>-</v>
          </cell>
          <cell r="G62" t="str">
            <v>-</v>
          </cell>
          <cell r="H62">
            <v>2</v>
          </cell>
          <cell r="I62" t="str">
            <v>-</v>
          </cell>
          <cell r="J62">
            <v>1</v>
          </cell>
          <cell r="K62" t="str">
            <v>-</v>
          </cell>
          <cell r="L62">
            <v>1</v>
          </cell>
          <cell r="M62">
            <v>36</v>
          </cell>
          <cell r="N62" t="str">
            <v>-</v>
          </cell>
          <cell r="O62" t="str">
            <v>-</v>
          </cell>
          <cell r="P62" t="str">
            <v>-</v>
          </cell>
          <cell r="Q62">
            <v>1</v>
          </cell>
          <cell r="R62">
            <v>1</v>
          </cell>
          <cell r="S62">
            <v>24</v>
          </cell>
          <cell r="T62" t="str">
            <v>-</v>
          </cell>
          <cell r="U62" t="str">
            <v>-</v>
          </cell>
          <cell r="V62">
            <v>1</v>
          </cell>
          <cell r="W62" t="str">
            <v>-</v>
          </cell>
          <cell r="X62" t="str">
            <v>-</v>
          </cell>
          <cell r="Y62">
            <v>1</v>
          </cell>
          <cell r="Z62" t="str">
            <v>-</v>
          </cell>
          <cell r="AA62" t="str">
            <v>-</v>
          </cell>
          <cell r="AB62" t="str">
            <v>-</v>
          </cell>
          <cell r="AC62" t="str">
            <v>-</v>
          </cell>
        </row>
        <row r="63">
          <cell r="B63">
            <v>157</v>
          </cell>
          <cell r="C63" t="str">
            <v>RAM</v>
          </cell>
          <cell r="D63" t="str">
            <v>Tukang</v>
          </cell>
          <cell r="E63" t="str">
            <v>Tukang Gali</v>
          </cell>
          <cell r="F63" t="str">
            <v>-</v>
          </cell>
          <cell r="G63" t="str">
            <v>-</v>
          </cell>
          <cell r="H63">
            <v>2</v>
          </cell>
          <cell r="I63" t="str">
            <v>-</v>
          </cell>
          <cell r="J63">
            <v>1</v>
          </cell>
          <cell r="K63" t="str">
            <v>-</v>
          </cell>
          <cell r="L63">
            <v>1</v>
          </cell>
          <cell r="M63">
            <v>36</v>
          </cell>
          <cell r="N63" t="str">
            <v>-</v>
          </cell>
          <cell r="O63" t="str">
            <v>-</v>
          </cell>
          <cell r="P63" t="str">
            <v>-</v>
          </cell>
          <cell r="Q63">
            <v>1</v>
          </cell>
          <cell r="R63">
            <v>1</v>
          </cell>
          <cell r="S63">
            <v>24</v>
          </cell>
          <cell r="T63" t="str">
            <v>-</v>
          </cell>
          <cell r="U63" t="str">
            <v>-</v>
          </cell>
          <cell r="V63">
            <v>1</v>
          </cell>
          <cell r="W63" t="str">
            <v>-</v>
          </cell>
          <cell r="X63" t="str">
            <v>-</v>
          </cell>
          <cell r="Y63">
            <v>1</v>
          </cell>
          <cell r="Z63" t="str">
            <v>-</v>
          </cell>
          <cell r="AA63" t="str">
            <v>-</v>
          </cell>
          <cell r="AB63" t="str">
            <v>-</v>
          </cell>
          <cell r="AC63" t="str">
            <v>-</v>
          </cell>
        </row>
        <row r="64">
          <cell r="B64">
            <v>158</v>
          </cell>
          <cell r="C64" t="str">
            <v>RAM</v>
          </cell>
          <cell r="D64" t="str">
            <v>Tukang</v>
          </cell>
          <cell r="E64" t="str">
            <v>Tukang Kayu</v>
          </cell>
          <cell r="F64" t="str">
            <v>-</v>
          </cell>
          <cell r="G64" t="str">
            <v>-</v>
          </cell>
          <cell r="H64">
            <v>2</v>
          </cell>
          <cell r="I64" t="str">
            <v>-</v>
          </cell>
          <cell r="J64">
            <v>1</v>
          </cell>
          <cell r="K64" t="str">
            <v>-</v>
          </cell>
          <cell r="L64">
            <v>1</v>
          </cell>
          <cell r="M64">
            <v>36</v>
          </cell>
          <cell r="N64" t="str">
            <v>-</v>
          </cell>
          <cell r="O64" t="str">
            <v>-</v>
          </cell>
          <cell r="P64" t="str">
            <v>-</v>
          </cell>
          <cell r="Q64">
            <v>1</v>
          </cell>
          <cell r="R64">
            <v>1</v>
          </cell>
          <cell r="S64">
            <v>24</v>
          </cell>
          <cell r="T64" t="str">
            <v>-</v>
          </cell>
          <cell r="U64" t="str">
            <v>-</v>
          </cell>
          <cell r="V64">
            <v>1</v>
          </cell>
          <cell r="W64" t="str">
            <v>-</v>
          </cell>
          <cell r="X64" t="str">
            <v>-</v>
          </cell>
          <cell r="Y64">
            <v>1</v>
          </cell>
          <cell r="Z64" t="str">
            <v>-</v>
          </cell>
          <cell r="AA64" t="str">
            <v>-</v>
          </cell>
          <cell r="AB64" t="str">
            <v>-</v>
          </cell>
          <cell r="AC64" t="str">
            <v>-</v>
          </cell>
        </row>
        <row r="65">
          <cell r="B65">
            <v>159</v>
          </cell>
          <cell r="C65" t="str">
            <v>RAM</v>
          </cell>
          <cell r="D65" t="str">
            <v>Tukang</v>
          </cell>
          <cell r="E65" t="str">
            <v>Tukang Besi</v>
          </cell>
          <cell r="F65" t="str">
            <v>-</v>
          </cell>
          <cell r="G65" t="str">
            <v>-</v>
          </cell>
          <cell r="H65">
            <v>2</v>
          </cell>
          <cell r="I65" t="str">
            <v>-</v>
          </cell>
          <cell r="J65">
            <v>1</v>
          </cell>
          <cell r="K65" t="str">
            <v>-</v>
          </cell>
          <cell r="L65">
            <v>1</v>
          </cell>
          <cell r="M65">
            <v>36</v>
          </cell>
          <cell r="N65" t="str">
            <v>-</v>
          </cell>
          <cell r="O65" t="str">
            <v>-</v>
          </cell>
          <cell r="P65" t="str">
            <v>-</v>
          </cell>
          <cell r="Q65">
            <v>1</v>
          </cell>
          <cell r="R65">
            <v>1</v>
          </cell>
          <cell r="S65">
            <v>24</v>
          </cell>
          <cell r="T65" t="str">
            <v>-</v>
          </cell>
          <cell r="U65" t="str">
            <v>-</v>
          </cell>
          <cell r="V65">
            <v>1</v>
          </cell>
          <cell r="W65" t="str">
            <v>-</v>
          </cell>
          <cell r="X65" t="str">
            <v>-</v>
          </cell>
          <cell r="Y65">
            <v>1</v>
          </cell>
          <cell r="Z65" t="str">
            <v>-</v>
          </cell>
          <cell r="AA65" t="str">
            <v>-</v>
          </cell>
          <cell r="AB65" t="str">
            <v>-</v>
          </cell>
          <cell r="AC65" t="str">
            <v>-</v>
          </cell>
        </row>
        <row r="66">
          <cell r="B66">
            <v>160</v>
          </cell>
          <cell r="C66" t="str">
            <v>RAM</v>
          </cell>
          <cell r="D66" t="str">
            <v>Tukang</v>
          </cell>
          <cell r="E66" t="str">
            <v>Tukang Batu</v>
          </cell>
          <cell r="F66" t="str">
            <v>-</v>
          </cell>
          <cell r="G66" t="str">
            <v>-</v>
          </cell>
          <cell r="H66">
            <v>2</v>
          </cell>
          <cell r="I66" t="str">
            <v>-</v>
          </cell>
          <cell r="J66">
            <v>1</v>
          </cell>
          <cell r="K66" t="str">
            <v>-</v>
          </cell>
          <cell r="L66">
            <v>1</v>
          </cell>
          <cell r="M66">
            <v>36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</v>
          </cell>
          <cell r="R66">
            <v>1</v>
          </cell>
          <cell r="S66">
            <v>24</v>
          </cell>
          <cell r="T66" t="str">
            <v>-</v>
          </cell>
          <cell r="U66" t="str">
            <v>-</v>
          </cell>
          <cell r="V66">
            <v>1</v>
          </cell>
          <cell r="W66" t="str">
            <v>-</v>
          </cell>
          <cell r="X66" t="str">
            <v>-</v>
          </cell>
          <cell r="Y66">
            <v>1</v>
          </cell>
          <cell r="Z66" t="str">
            <v>-</v>
          </cell>
          <cell r="AA66" t="str">
            <v>-</v>
          </cell>
          <cell r="AB66" t="str">
            <v>-</v>
          </cell>
          <cell r="AC66" t="str">
            <v>-</v>
          </cell>
        </row>
        <row r="67">
          <cell r="B67">
            <v>161</v>
          </cell>
          <cell r="C67" t="str">
            <v>RAM</v>
          </cell>
          <cell r="D67" t="str">
            <v>Tukang</v>
          </cell>
          <cell r="E67" t="str">
            <v>Mandor Tukang</v>
          </cell>
          <cell r="F67" t="str">
            <v>-</v>
          </cell>
          <cell r="G67" t="str">
            <v>-</v>
          </cell>
          <cell r="H67">
            <v>2</v>
          </cell>
          <cell r="I67" t="str">
            <v>-</v>
          </cell>
          <cell r="J67">
            <v>1</v>
          </cell>
          <cell r="K67" t="str">
            <v>-</v>
          </cell>
          <cell r="L67">
            <v>1</v>
          </cell>
          <cell r="M67">
            <v>36</v>
          </cell>
          <cell r="N67" t="str">
            <v>-</v>
          </cell>
          <cell r="O67" t="str">
            <v>-</v>
          </cell>
          <cell r="P67" t="str">
            <v>-</v>
          </cell>
          <cell r="Q67">
            <v>1</v>
          </cell>
          <cell r="R67">
            <v>1</v>
          </cell>
          <cell r="S67">
            <v>24</v>
          </cell>
          <cell r="T67" t="str">
            <v>-</v>
          </cell>
          <cell r="U67" t="str">
            <v>-</v>
          </cell>
          <cell r="V67">
            <v>1</v>
          </cell>
          <cell r="W67" t="str">
            <v>-</v>
          </cell>
          <cell r="X67" t="str">
            <v>-</v>
          </cell>
          <cell r="Y67">
            <v>1</v>
          </cell>
          <cell r="Z67" t="str">
            <v>-</v>
          </cell>
          <cell r="AA67" t="str">
            <v>-</v>
          </cell>
          <cell r="AB67" t="str">
            <v>-</v>
          </cell>
          <cell r="AC67" t="str">
            <v>-</v>
          </cell>
        </row>
        <row r="68">
          <cell r="B68">
            <v>162</v>
          </cell>
          <cell r="C68" t="str">
            <v>RAM</v>
          </cell>
          <cell r="D68" t="str">
            <v>Utilities</v>
          </cell>
          <cell r="E68" t="str">
            <v>Pembantu Operasional Genset / Power Plant/ Turbin</v>
          </cell>
          <cell r="F68" t="str">
            <v>-</v>
          </cell>
          <cell r="G68">
            <v>2</v>
          </cell>
          <cell r="H68" t="str">
            <v>-</v>
          </cell>
          <cell r="I68" t="str">
            <v>-</v>
          </cell>
          <cell r="J68">
            <v>2</v>
          </cell>
          <cell r="K68" t="str">
            <v>-</v>
          </cell>
          <cell r="L68">
            <v>1</v>
          </cell>
          <cell r="M68">
            <v>144</v>
          </cell>
          <cell r="N68" t="str">
            <v>-</v>
          </cell>
          <cell r="O68" t="str">
            <v>-</v>
          </cell>
          <cell r="P68" t="str">
            <v>-</v>
          </cell>
          <cell r="Q68">
            <v>1</v>
          </cell>
          <cell r="R68">
            <v>12</v>
          </cell>
          <cell r="S68" t="str">
            <v>-</v>
          </cell>
          <cell r="T68" t="str">
            <v>-</v>
          </cell>
          <cell r="U68" t="str">
            <v>-</v>
          </cell>
          <cell r="V68">
            <v>1</v>
          </cell>
          <cell r="W68" t="str">
            <v>-</v>
          </cell>
          <cell r="X68" t="str">
            <v>-</v>
          </cell>
          <cell r="Y68">
            <v>1</v>
          </cell>
          <cell r="Z68" t="str">
            <v>-</v>
          </cell>
          <cell r="AA68">
            <v>1</v>
          </cell>
          <cell r="AB68">
            <v>1</v>
          </cell>
          <cell r="AC68" t="str">
            <v>-</v>
          </cell>
        </row>
        <row r="69">
          <cell r="B69">
            <v>163</v>
          </cell>
          <cell r="C69" t="str">
            <v>RAM</v>
          </cell>
          <cell r="D69" t="str">
            <v>Utilities</v>
          </cell>
          <cell r="E69" t="str">
            <v>Pembantu Operasional WPS/WTP</v>
          </cell>
          <cell r="F69" t="str">
            <v>-</v>
          </cell>
          <cell r="G69">
            <v>2</v>
          </cell>
          <cell r="H69" t="str">
            <v>-</v>
          </cell>
          <cell r="I69" t="str">
            <v>-</v>
          </cell>
          <cell r="J69">
            <v>2</v>
          </cell>
          <cell r="K69" t="str">
            <v>-</v>
          </cell>
          <cell r="L69">
            <v>1</v>
          </cell>
          <cell r="M69">
            <v>72</v>
          </cell>
          <cell r="N69" t="str">
            <v>-</v>
          </cell>
          <cell r="O69">
            <v>4</v>
          </cell>
          <cell r="P69" t="str">
            <v>-</v>
          </cell>
          <cell r="Q69">
            <v>1</v>
          </cell>
          <cell r="R69">
            <v>12</v>
          </cell>
          <cell r="S69">
            <v>12</v>
          </cell>
          <cell r="T69">
            <v>1</v>
          </cell>
          <cell r="U69">
            <v>1</v>
          </cell>
          <cell r="V69">
            <v>1</v>
          </cell>
          <cell r="W69" t="str">
            <v>-</v>
          </cell>
          <cell r="X69" t="str">
            <v>-</v>
          </cell>
          <cell r="Y69">
            <v>1</v>
          </cell>
          <cell r="Z69" t="str">
            <v>-</v>
          </cell>
          <cell r="AA69">
            <v>1</v>
          </cell>
          <cell r="AB69" t="str">
            <v>-</v>
          </cell>
          <cell r="AC69" t="str">
            <v>-</v>
          </cell>
        </row>
        <row r="70">
          <cell r="B70">
            <v>164</v>
          </cell>
          <cell r="C70" t="str">
            <v>RAM</v>
          </cell>
          <cell r="D70" t="str">
            <v>Welder</v>
          </cell>
          <cell r="E70" t="str">
            <v>Juru Las I</v>
          </cell>
          <cell r="F70" t="str">
            <v>-</v>
          </cell>
          <cell r="G70">
            <v>2</v>
          </cell>
          <cell r="H70" t="str">
            <v>-</v>
          </cell>
          <cell r="I70" t="str">
            <v>-</v>
          </cell>
          <cell r="J70">
            <v>2</v>
          </cell>
          <cell r="K70" t="str">
            <v>-</v>
          </cell>
          <cell r="L70">
            <v>1</v>
          </cell>
          <cell r="M70" t="str">
            <v>-</v>
          </cell>
          <cell r="N70">
            <v>6</v>
          </cell>
          <cell r="O70" t="str">
            <v>-</v>
          </cell>
          <cell r="P70" t="str">
            <v>-</v>
          </cell>
          <cell r="Q70">
            <v>1</v>
          </cell>
          <cell r="R70">
            <v>1</v>
          </cell>
          <cell r="S70">
            <v>12</v>
          </cell>
          <cell r="T70" t="str">
            <v>-</v>
          </cell>
          <cell r="U70" t="str">
            <v>-</v>
          </cell>
          <cell r="V70">
            <v>1</v>
          </cell>
          <cell r="W70">
            <v>1</v>
          </cell>
          <cell r="X70" t="str">
            <v>-</v>
          </cell>
          <cell r="Y70">
            <v>1</v>
          </cell>
          <cell r="Z70" t="str">
            <v>-</v>
          </cell>
          <cell r="AA70" t="str">
            <v>-</v>
          </cell>
          <cell r="AB70" t="str">
            <v>-</v>
          </cell>
          <cell r="AC70" t="str">
            <v>-</v>
          </cell>
        </row>
        <row r="71">
          <cell r="B71">
            <v>165</v>
          </cell>
          <cell r="C71" t="str">
            <v>RAM</v>
          </cell>
          <cell r="D71" t="str">
            <v>Welder</v>
          </cell>
          <cell r="E71" t="str">
            <v>Juru Las II</v>
          </cell>
          <cell r="F71" t="str">
            <v>-</v>
          </cell>
          <cell r="G71">
            <v>2</v>
          </cell>
          <cell r="H71" t="str">
            <v>-</v>
          </cell>
          <cell r="I71" t="str">
            <v>-</v>
          </cell>
          <cell r="J71">
            <v>2</v>
          </cell>
          <cell r="K71" t="str">
            <v>-</v>
          </cell>
          <cell r="L71">
            <v>1</v>
          </cell>
          <cell r="M71" t="str">
            <v>-</v>
          </cell>
          <cell r="N71">
            <v>6</v>
          </cell>
          <cell r="O71" t="str">
            <v>-</v>
          </cell>
          <cell r="P71" t="str">
            <v>-</v>
          </cell>
          <cell r="Q71">
            <v>1</v>
          </cell>
          <cell r="R71">
            <v>1</v>
          </cell>
          <cell r="S71">
            <v>12</v>
          </cell>
          <cell r="T71" t="str">
            <v>-</v>
          </cell>
          <cell r="U71" t="str">
            <v>-</v>
          </cell>
          <cell r="V71">
            <v>1</v>
          </cell>
          <cell r="W71">
            <v>1</v>
          </cell>
          <cell r="X71" t="str">
            <v>-</v>
          </cell>
          <cell r="Y71">
            <v>1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</row>
        <row r="72">
          <cell r="B72">
            <v>166</v>
          </cell>
          <cell r="C72" t="str">
            <v>RAM</v>
          </cell>
          <cell r="D72" t="str">
            <v>Welder</v>
          </cell>
          <cell r="E72" t="str">
            <v>Juru Las III</v>
          </cell>
          <cell r="F72" t="str">
            <v>-</v>
          </cell>
          <cell r="G72">
            <v>2</v>
          </cell>
          <cell r="H72" t="str">
            <v>-</v>
          </cell>
          <cell r="I72" t="str">
            <v>-</v>
          </cell>
          <cell r="J72">
            <v>2</v>
          </cell>
          <cell r="K72" t="str">
            <v>-</v>
          </cell>
          <cell r="L72">
            <v>1</v>
          </cell>
          <cell r="M72" t="str">
            <v>-</v>
          </cell>
          <cell r="N72">
            <v>6</v>
          </cell>
          <cell r="O72" t="str">
            <v>-</v>
          </cell>
          <cell r="P72" t="str">
            <v>-</v>
          </cell>
          <cell r="Q72">
            <v>1</v>
          </cell>
          <cell r="R72">
            <v>1</v>
          </cell>
          <cell r="S72">
            <v>12</v>
          </cell>
          <cell r="T72" t="str">
            <v>-</v>
          </cell>
          <cell r="U72" t="str">
            <v>-</v>
          </cell>
          <cell r="V72">
            <v>1</v>
          </cell>
          <cell r="W72">
            <v>1</v>
          </cell>
          <cell r="X72" t="str">
            <v>-</v>
          </cell>
          <cell r="Y72">
            <v>1</v>
          </cell>
          <cell r="Z72" t="str">
            <v>-</v>
          </cell>
          <cell r="AA72" t="str">
            <v>-</v>
          </cell>
          <cell r="AB72" t="str">
            <v>-</v>
          </cell>
          <cell r="AC72" t="str">
            <v>-</v>
          </cell>
        </row>
        <row r="73">
          <cell r="B73">
            <v>167</v>
          </cell>
          <cell r="C73" t="str">
            <v>SCM &amp; GS</v>
          </cell>
          <cell r="D73" t="str">
            <v>Fasilitas Umum</v>
          </cell>
          <cell r="E73" t="str">
            <v>Tukang Cuci</v>
          </cell>
          <cell r="F73">
            <v>2</v>
          </cell>
          <cell r="G73" t="str">
            <v>-</v>
          </cell>
          <cell r="H73" t="str">
            <v>-</v>
          </cell>
          <cell r="I73">
            <v>1</v>
          </cell>
          <cell r="J73" t="str">
            <v>-</v>
          </cell>
          <cell r="K73" t="str">
            <v>-</v>
          </cell>
          <cell r="L73" t="str">
            <v>-</v>
          </cell>
          <cell r="M73" t="str">
            <v>-</v>
          </cell>
          <cell r="N73" t="str">
            <v>-</v>
          </cell>
          <cell r="O73" t="str">
            <v>-</v>
          </cell>
          <cell r="P73" t="str">
            <v>-</v>
          </cell>
          <cell r="Q73">
            <v>1</v>
          </cell>
          <cell r="R73" t="str">
            <v>-</v>
          </cell>
          <cell r="S73" t="str">
            <v>-</v>
          </cell>
          <cell r="T73" t="str">
            <v>-</v>
          </cell>
          <cell r="U73" t="str">
            <v>-</v>
          </cell>
          <cell r="V73" t="str">
            <v>-</v>
          </cell>
          <cell r="W73" t="str">
            <v>-</v>
          </cell>
          <cell r="X73" t="str">
            <v>-</v>
          </cell>
          <cell r="Y73">
            <v>1</v>
          </cell>
          <cell r="Z73" t="str">
            <v>-</v>
          </cell>
          <cell r="AA73" t="str">
            <v>-</v>
          </cell>
          <cell r="AB73" t="str">
            <v>-</v>
          </cell>
          <cell r="AC73" t="str">
            <v>-</v>
          </cell>
        </row>
        <row r="74">
          <cell r="B74">
            <v>168</v>
          </cell>
          <cell r="C74" t="str">
            <v>SCM &amp; GS</v>
          </cell>
          <cell r="D74" t="str">
            <v>Fasilitas Umum</v>
          </cell>
          <cell r="E74" t="str">
            <v>Tukang Taman</v>
          </cell>
          <cell r="F74" t="str">
            <v>-</v>
          </cell>
          <cell r="G74" t="str">
            <v>-</v>
          </cell>
          <cell r="H74">
            <v>2</v>
          </cell>
          <cell r="I74" t="str">
            <v>-</v>
          </cell>
          <cell r="J74">
            <v>1</v>
          </cell>
          <cell r="K74" t="str">
            <v>-</v>
          </cell>
          <cell r="L74">
            <v>1</v>
          </cell>
          <cell r="M74" t="str">
            <v>-</v>
          </cell>
          <cell r="N74" t="str">
            <v>-</v>
          </cell>
          <cell r="O74" t="str">
            <v>-</v>
          </cell>
          <cell r="P74" t="str">
            <v>-</v>
          </cell>
          <cell r="Q74">
            <v>1</v>
          </cell>
          <cell r="R74" t="str">
            <v>-</v>
          </cell>
          <cell r="S74">
            <v>12</v>
          </cell>
          <cell r="T74" t="str">
            <v>-</v>
          </cell>
          <cell r="U74" t="str">
            <v>-</v>
          </cell>
          <cell r="V74">
            <v>1</v>
          </cell>
          <cell r="W74" t="str">
            <v>-</v>
          </cell>
          <cell r="X74" t="str">
            <v>-</v>
          </cell>
          <cell r="Y74">
            <v>1</v>
          </cell>
          <cell r="Z74" t="str">
            <v>-</v>
          </cell>
          <cell r="AA74" t="str">
            <v>-</v>
          </cell>
          <cell r="AB74" t="str">
            <v>-</v>
          </cell>
          <cell r="AC74" t="str">
            <v>-</v>
          </cell>
        </row>
        <row r="75">
          <cell r="B75">
            <v>169</v>
          </cell>
          <cell r="C75" t="str">
            <v>SCM &amp; GS</v>
          </cell>
          <cell r="D75" t="str">
            <v>Fasilitas Umum</v>
          </cell>
          <cell r="E75" t="str">
            <v>Petugas Kebersihan</v>
          </cell>
          <cell r="F75">
            <v>1</v>
          </cell>
          <cell r="G75" t="str">
            <v>-</v>
          </cell>
          <cell r="H75">
            <v>1</v>
          </cell>
          <cell r="I75">
            <v>1</v>
          </cell>
          <cell r="J75" t="str">
            <v>-</v>
          </cell>
          <cell r="K75">
            <v>1</v>
          </cell>
          <cell r="L75" t="str">
            <v>-</v>
          </cell>
          <cell r="M75" t="str">
            <v>-</v>
          </cell>
          <cell r="N75" t="str">
            <v>-</v>
          </cell>
          <cell r="O75" t="str">
            <v>-</v>
          </cell>
          <cell r="P75" t="str">
            <v>-</v>
          </cell>
          <cell r="Q75">
            <v>1</v>
          </cell>
          <cell r="R75" t="str">
            <v>-</v>
          </cell>
          <cell r="S75" t="str">
            <v>-</v>
          </cell>
          <cell r="T75" t="str">
            <v>-</v>
          </cell>
          <cell r="U75" t="str">
            <v>-</v>
          </cell>
          <cell r="V75" t="str">
            <v>-</v>
          </cell>
          <cell r="W75" t="str">
            <v>-</v>
          </cell>
          <cell r="X75" t="str">
            <v>-</v>
          </cell>
          <cell r="Y75">
            <v>1</v>
          </cell>
          <cell r="Z75" t="str">
            <v>-</v>
          </cell>
          <cell r="AA75" t="str">
            <v>-</v>
          </cell>
          <cell r="AB75" t="str">
            <v>-</v>
          </cell>
          <cell r="AC75" t="str">
            <v>-</v>
          </cell>
        </row>
        <row r="76">
          <cell r="B76">
            <v>170</v>
          </cell>
          <cell r="C76" t="str">
            <v>SCM &amp; GS</v>
          </cell>
          <cell r="D76" t="str">
            <v>Fasilitas Umum</v>
          </cell>
          <cell r="E76" t="str">
            <v>Juru Masak</v>
          </cell>
          <cell r="F76">
            <v>2</v>
          </cell>
          <cell r="G76" t="str">
            <v>-</v>
          </cell>
          <cell r="H76" t="str">
            <v>-</v>
          </cell>
          <cell r="I76">
            <v>1</v>
          </cell>
          <cell r="J76" t="str">
            <v>-</v>
          </cell>
          <cell r="K76" t="str">
            <v>-</v>
          </cell>
          <cell r="L76" t="str">
            <v>-</v>
          </cell>
          <cell r="M76" t="str">
            <v>-</v>
          </cell>
          <cell r="N76" t="str">
            <v>-</v>
          </cell>
          <cell r="O76" t="str">
            <v>-</v>
          </cell>
          <cell r="P76" t="str">
            <v>-</v>
          </cell>
          <cell r="Q76">
            <v>1</v>
          </cell>
          <cell r="R76" t="str">
            <v>-</v>
          </cell>
          <cell r="S76" t="str">
            <v>-</v>
          </cell>
          <cell r="T76" t="str">
            <v>-</v>
          </cell>
          <cell r="U76" t="str">
            <v>-</v>
          </cell>
          <cell r="V76" t="str">
            <v>-</v>
          </cell>
          <cell r="W76" t="str">
            <v>-</v>
          </cell>
          <cell r="X76" t="str">
            <v>-</v>
          </cell>
          <cell r="Y76">
            <v>1</v>
          </cell>
          <cell r="Z76" t="str">
            <v>-</v>
          </cell>
          <cell r="AA76" t="str">
            <v>-</v>
          </cell>
          <cell r="AB76" t="str">
            <v>-</v>
          </cell>
          <cell r="AC76" t="str">
            <v>-</v>
          </cell>
        </row>
        <row r="77">
          <cell r="B77">
            <v>171</v>
          </cell>
          <cell r="C77" t="str">
            <v>SCM &amp; GS</v>
          </cell>
          <cell r="D77" t="str">
            <v>Fasilitas Umum</v>
          </cell>
          <cell r="E77" t="str">
            <v>Pramuwisma</v>
          </cell>
          <cell r="F77">
            <v>2</v>
          </cell>
          <cell r="G77" t="str">
            <v>-</v>
          </cell>
          <cell r="H77" t="str">
            <v>-</v>
          </cell>
          <cell r="I77">
            <v>1</v>
          </cell>
          <cell r="J77" t="str">
            <v>-</v>
          </cell>
          <cell r="K77" t="str">
            <v>-</v>
          </cell>
          <cell r="L77" t="str">
            <v>-</v>
          </cell>
          <cell r="M77" t="str">
            <v>-</v>
          </cell>
          <cell r="N77" t="str">
            <v>-</v>
          </cell>
          <cell r="O77" t="str">
            <v>-</v>
          </cell>
          <cell r="P77" t="str">
            <v>-</v>
          </cell>
          <cell r="Q77">
            <v>1</v>
          </cell>
          <cell r="R77" t="str">
            <v>-</v>
          </cell>
          <cell r="S77" t="str">
            <v>-</v>
          </cell>
          <cell r="T77" t="str">
            <v>-</v>
          </cell>
          <cell r="U77" t="str">
            <v>-</v>
          </cell>
          <cell r="V77" t="str">
            <v>-</v>
          </cell>
          <cell r="W77" t="str">
            <v>-</v>
          </cell>
          <cell r="X77" t="str">
            <v>-</v>
          </cell>
          <cell r="Y77">
            <v>1</v>
          </cell>
          <cell r="Z77" t="str">
            <v>-</v>
          </cell>
          <cell r="AA77" t="str">
            <v>-</v>
          </cell>
          <cell r="AB77" t="str">
            <v>-</v>
          </cell>
          <cell r="AC77" t="str">
            <v>-</v>
          </cell>
        </row>
        <row r="78">
          <cell r="B78">
            <v>172</v>
          </cell>
          <cell r="C78" t="str">
            <v>SCM &amp; GS</v>
          </cell>
          <cell r="D78" t="str">
            <v>Fasilitas Umum</v>
          </cell>
          <cell r="E78" t="str">
            <v>Tukang Ledeng dan Sanitasi</v>
          </cell>
          <cell r="F78" t="str">
            <v>-</v>
          </cell>
          <cell r="G78" t="str">
            <v>-</v>
          </cell>
          <cell r="H78">
            <v>2</v>
          </cell>
          <cell r="I78" t="str">
            <v>-</v>
          </cell>
          <cell r="J78">
            <v>1</v>
          </cell>
          <cell r="K78" t="str">
            <v>-</v>
          </cell>
          <cell r="L78">
            <v>1</v>
          </cell>
          <cell r="M78">
            <v>12</v>
          </cell>
          <cell r="N78" t="str">
            <v>-</v>
          </cell>
          <cell r="O78" t="str">
            <v>-</v>
          </cell>
          <cell r="P78" t="str">
            <v>-</v>
          </cell>
          <cell r="Q78">
            <v>1</v>
          </cell>
          <cell r="R78" t="str">
            <v>-</v>
          </cell>
          <cell r="S78" t="str">
            <v>-</v>
          </cell>
          <cell r="T78" t="str">
            <v>-</v>
          </cell>
          <cell r="U78" t="str">
            <v>-</v>
          </cell>
          <cell r="V78">
            <v>1</v>
          </cell>
          <cell r="W78" t="str">
            <v>-</v>
          </cell>
          <cell r="X78" t="str">
            <v>-</v>
          </cell>
          <cell r="Y78">
            <v>1</v>
          </cell>
          <cell r="Z78" t="str">
            <v>-</v>
          </cell>
          <cell r="AA78" t="str">
            <v>-</v>
          </cell>
          <cell r="AB78" t="str">
            <v>-</v>
          </cell>
          <cell r="AC78" t="str">
            <v>-</v>
          </cell>
        </row>
        <row r="79">
          <cell r="B79">
            <v>173</v>
          </cell>
          <cell r="C79" t="str">
            <v>SCM &amp; GS</v>
          </cell>
          <cell r="D79" t="str">
            <v>Fasilitas Umum</v>
          </cell>
          <cell r="E79" t="str">
            <v>Petugas Fasilitas Umum</v>
          </cell>
          <cell r="F79" t="str">
            <v>-</v>
          </cell>
          <cell r="G79" t="str">
            <v>-</v>
          </cell>
          <cell r="H79">
            <v>2</v>
          </cell>
          <cell r="I79" t="str">
            <v>-</v>
          </cell>
          <cell r="J79">
            <v>1</v>
          </cell>
          <cell r="K79" t="str">
            <v>-</v>
          </cell>
          <cell r="L79">
            <v>1</v>
          </cell>
          <cell r="M79">
            <v>12</v>
          </cell>
          <cell r="N79" t="str">
            <v>-</v>
          </cell>
          <cell r="O79" t="str">
            <v>-</v>
          </cell>
          <cell r="P79" t="str">
            <v>-</v>
          </cell>
          <cell r="Q79">
            <v>1</v>
          </cell>
          <cell r="R79" t="str">
            <v>-</v>
          </cell>
          <cell r="S79" t="str">
            <v>-</v>
          </cell>
          <cell r="T79" t="str">
            <v>-</v>
          </cell>
          <cell r="U79" t="str">
            <v>-</v>
          </cell>
          <cell r="V79">
            <v>1</v>
          </cell>
          <cell r="W79" t="str">
            <v>-</v>
          </cell>
          <cell r="X79" t="str">
            <v>-</v>
          </cell>
          <cell r="Y79">
            <v>1</v>
          </cell>
          <cell r="Z79" t="str">
            <v>-</v>
          </cell>
          <cell r="AA79" t="str">
            <v>-</v>
          </cell>
          <cell r="AB79" t="str">
            <v>-</v>
          </cell>
          <cell r="AC79" t="str">
            <v>-</v>
          </cell>
        </row>
        <row r="80">
          <cell r="B80">
            <v>174</v>
          </cell>
          <cell r="C80" t="str">
            <v>SCM &amp; GS</v>
          </cell>
          <cell r="D80" t="str">
            <v>Fasilitas Umum</v>
          </cell>
          <cell r="E80" t="str">
            <v>Pemuka Fasilitas Umum</v>
          </cell>
          <cell r="F80" t="str">
            <v>-</v>
          </cell>
          <cell r="G80" t="str">
            <v>-</v>
          </cell>
          <cell r="H80">
            <v>2</v>
          </cell>
          <cell r="I80" t="str">
            <v>-</v>
          </cell>
          <cell r="J80">
            <v>1</v>
          </cell>
          <cell r="K80" t="str">
            <v>-</v>
          </cell>
          <cell r="L80">
            <v>1</v>
          </cell>
          <cell r="M80">
            <v>12</v>
          </cell>
          <cell r="N80" t="str">
            <v>-</v>
          </cell>
          <cell r="O80" t="str">
            <v>-</v>
          </cell>
          <cell r="P80" t="str">
            <v>-</v>
          </cell>
          <cell r="Q80">
            <v>1</v>
          </cell>
          <cell r="R80" t="str">
            <v>-</v>
          </cell>
          <cell r="S80" t="str">
            <v>-</v>
          </cell>
          <cell r="T80" t="str">
            <v>-</v>
          </cell>
          <cell r="U80" t="str">
            <v>-</v>
          </cell>
          <cell r="V80">
            <v>1</v>
          </cell>
          <cell r="W80" t="str">
            <v>-</v>
          </cell>
          <cell r="X80" t="str">
            <v>-</v>
          </cell>
          <cell r="Y80">
            <v>1</v>
          </cell>
          <cell r="Z80" t="str">
            <v>-</v>
          </cell>
          <cell r="AA80" t="str">
            <v>-</v>
          </cell>
          <cell r="AB80" t="str">
            <v>-</v>
          </cell>
          <cell r="AC80" t="str">
            <v>-</v>
          </cell>
        </row>
        <row r="81">
          <cell r="B81">
            <v>175</v>
          </cell>
          <cell r="C81" t="str">
            <v>SCM &amp; GS</v>
          </cell>
          <cell r="D81" t="str">
            <v>Gudang</v>
          </cell>
          <cell r="E81" t="str">
            <v>Pembantu Petugas Gudang</v>
          </cell>
          <cell r="F81" t="str">
            <v>-</v>
          </cell>
          <cell r="G81">
            <v>1</v>
          </cell>
          <cell r="H81">
            <v>1</v>
          </cell>
          <cell r="I81" t="str">
            <v>-</v>
          </cell>
          <cell r="J81">
            <v>2</v>
          </cell>
          <cell r="K81" t="str">
            <v>-</v>
          </cell>
          <cell r="L81">
            <v>1</v>
          </cell>
          <cell r="M81">
            <v>48</v>
          </cell>
          <cell r="N81" t="str">
            <v>-</v>
          </cell>
          <cell r="O81" t="str">
            <v>-</v>
          </cell>
          <cell r="P81" t="str">
            <v>-</v>
          </cell>
          <cell r="Q81">
            <v>1</v>
          </cell>
          <cell r="R81" t="str">
            <v>-</v>
          </cell>
          <cell r="S81">
            <v>12</v>
          </cell>
          <cell r="T81" t="str">
            <v>-</v>
          </cell>
          <cell r="U81" t="str">
            <v>-</v>
          </cell>
          <cell r="V81">
            <v>1</v>
          </cell>
          <cell r="W81" t="str">
            <v>-</v>
          </cell>
          <cell r="X81" t="str">
            <v>-</v>
          </cell>
          <cell r="Y81">
            <v>1</v>
          </cell>
          <cell r="Z81" t="str">
            <v>-</v>
          </cell>
          <cell r="AA81" t="str">
            <v>-</v>
          </cell>
          <cell r="AB81" t="str">
            <v>-</v>
          </cell>
          <cell r="AC81" t="str">
            <v>-</v>
          </cell>
        </row>
        <row r="82">
          <cell r="B82">
            <v>176</v>
          </cell>
          <cell r="C82" t="str">
            <v>SCM &amp; GS</v>
          </cell>
          <cell r="D82" t="str">
            <v>Gudang</v>
          </cell>
          <cell r="E82" t="str">
            <v>Petugas Gudang/ Yard</v>
          </cell>
          <cell r="F82" t="str">
            <v>-</v>
          </cell>
          <cell r="G82">
            <v>1</v>
          </cell>
          <cell r="H82">
            <v>1</v>
          </cell>
          <cell r="I82" t="str">
            <v>-</v>
          </cell>
          <cell r="J82">
            <v>2</v>
          </cell>
          <cell r="K82" t="str">
            <v>-</v>
          </cell>
          <cell r="L82">
            <v>1</v>
          </cell>
          <cell r="M82">
            <v>48</v>
          </cell>
          <cell r="N82" t="str">
            <v>-</v>
          </cell>
          <cell r="O82" t="str">
            <v>-</v>
          </cell>
          <cell r="P82" t="str">
            <v>-</v>
          </cell>
          <cell r="Q82">
            <v>1</v>
          </cell>
          <cell r="R82" t="str">
            <v>-</v>
          </cell>
          <cell r="S82">
            <v>12</v>
          </cell>
          <cell r="T82" t="str">
            <v>-</v>
          </cell>
          <cell r="U82" t="str">
            <v>-</v>
          </cell>
          <cell r="V82">
            <v>1</v>
          </cell>
          <cell r="W82" t="str">
            <v>-</v>
          </cell>
          <cell r="X82" t="str">
            <v>-</v>
          </cell>
          <cell r="Y82">
            <v>1</v>
          </cell>
          <cell r="Z82" t="str">
            <v>-</v>
          </cell>
          <cell r="AA82" t="str">
            <v>-</v>
          </cell>
          <cell r="AB82" t="str">
            <v>-</v>
          </cell>
          <cell r="AC82" t="str">
            <v>-</v>
          </cell>
        </row>
        <row r="83">
          <cell r="B83">
            <v>177</v>
          </cell>
          <cell r="C83" t="str">
            <v>SCM &amp; GS</v>
          </cell>
          <cell r="D83" t="str">
            <v>Perkantoran</v>
          </cell>
          <cell r="E83" t="str">
            <v>Resepsionis</v>
          </cell>
          <cell r="F83">
            <v>2</v>
          </cell>
          <cell r="G83" t="str">
            <v>-</v>
          </cell>
          <cell r="H83">
            <v>1</v>
          </cell>
          <cell r="I83">
            <v>1</v>
          </cell>
          <cell r="J83" t="str">
            <v>-</v>
          </cell>
          <cell r="K83" t="str">
            <v>-</v>
          </cell>
          <cell r="L83" t="str">
            <v>-</v>
          </cell>
          <cell r="M83" t="str">
            <v>-</v>
          </cell>
          <cell r="N83" t="str">
            <v>-</v>
          </cell>
          <cell r="O83" t="str">
            <v>-</v>
          </cell>
          <cell r="P83" t="str">
            <v>-</v>
          </cell>
          <cell r="Q83">
            <v>1</v>
          </cell>
          <cell r="R83" t="str">
            <v>-</v>
          </cell>
          <cell r="S83" t="str">
            <v>-</v>
          </cell>
          <cell r="T83" t="str">
            <v>-</v>
          </cell>
          <cell r="U83" t="str">
            <v>-</v>
          </cell>
          <cell r="V83" t="str">
            <v>-</v>
          </cell>
          <cell r="W83" t="str">
            <v>-</v>
          </cell>
          <cell r="X83" t="str">
            <v>-</v>
          </cell>
          <cell r="Y83">
            <v>1</v>
          </cell>
          <cell r="Z83" t="str">
            <v>-</v>
          </cell>
          <cell r="AA83" t="str">
            <v>-</v>
          </cell>
          <cell r="AB83" t="str">
            <v>-</v>
          </cell>
          <cell r="AC83" t="str">
            <v>-</v>
          </cell>
        </row>
        <row r="84">
          <cell r="B84">
            <v>178</v>
          </cell>
          <cell r="C84" t="str">
            <v>SCM &amp; GS</v>
          </cell>
          <cell r="D84" t="str">
            <v>Perkantoran</v>
          </cell>
          <cell r="E84" t="str">
            <v>Petugas Fotocopy</v>
          </cell>
          <cell r="F84">
            <v>2</v>
          </cell>
          <cell r="G84" t="str">
            <v>-</v>
          </cell>
          <cell r="H84" t="str">
            <v>-</v>
          </cell>
          <cell r="I84">
            <v>1</v>
          </cell>
          <cell r="J84" t="str">
            <v>-</v>
          </cell>
          <cell r="K84" t="str">
            <v>-</v>
          </cell>
          <cell r="L84" t="str">
            <v>-</v>
          </cell>
          <cell r="M84" t="str">
            <v>-</v>
          </cell>
          <cell r="N84" t="str">
            <v>-</v>
          </cell>
          <cell r="O84" t="str">
            <v>-</v>
          </cell>
          <cell r="P84" t="str">
            <v>-</v>
          </cell>
          <cell r="Q84">
            <v>1</v>
          </cell>
          <cell r="R84" t="str">
            <v>-</v>
          </cell>
          <cell r="S84" t="str">
            <v>-</v>
          </cell>
          <cell r="T84" t="str">
            <v>-</v>
          </cell>
          <cell r="U84" t="str">
            <v>-</v>
          </cell>
          <cell r="V84" t="str">
            <v>-</v>
          </cell>
          <cell r="W84" t="str">
            <v>-</v>
          </cell>
          <cell r="X84" t="str">
            <v>-</v>
          </cell>
          <cell r="Y84">
            <v>1</v>
          </cell>
          <cell r="Z84" t="str">
            <v>-</v>
          </cell>
          <cell r="AA84" t="str">
            <v>-</v>
          </cell>
          <cell r="AB84" t="str">
            <v>-</v>
          </cell>
          <cell r="AC84" t="str">
            <v>-</v>
          </cell>
        </row>
        <row r="85">
          <cell r="B85">
            <v>179</v>
          </cell>
          <cell r="C85" t="str">
            <v>SCM &amp; GS</v>
          </cell>
          <cell r="D85" t="str">
            <v>Perkantoran</v>
          </cell>
          <cell r="E85" t="str">
            <v>Petugas ATK</v>
          </cell>
          <cell r="F85">
            <v>2</v>
          </cell>
          <cell r="G85" t="str">
            <v>-</v>
          </cell>
          <cell r="H85" t="str">
            <v>-</v>
          </cell>
          <cell r="I85">
            <v>1</v>
          </cell>
          <cell r="J85" t="str">
            <v>-</v>
          </cell>
          <cell r="K85" t="str">
            <v>-</v>
          </cell>
          <cell r="L85" t="str">
            <v>-</v>
          </cell>
          <cell r="M85" t="str">
            <v>-</v>
          </cell>
          <cell r="N85" t="str">
            <v>-</v>
          </cell>
          <cell r="O85" t="str">
            <v>-</v>
          </cell>
          <cell r="P85" t="str">
            <v>-</v>
          </cell>
          <cell r="Q85">
            <v>1</v>
          </cell>
          <cell r="R85" t="str">
            <v>-</v>
          </cell>
          <cell r="S85" t="str">
            <v>-</v>
          </cell>
          <cell r="T85" t="str">
            <v>-</v>
          </cell>
          <cell r="U85" t="str">
            <v>-</v>
          </cell>
          <cell r="V85" t="str">
            <v>-</v>
          </cell>
          <cell r="W85" t="str">
            <v>-</v>
          </cell>
          <cell r="X85" t="str">
            <v>-</v>
          </cell>
          <cell r="Y85">
            <v>1</v>
          </cell>
          <cell r="Z85" t="str">
            <v>-</v>
          </cell>
          <cell r="AA85" t="str">
            <v>-</v>
          </cell>
          <cell r="AB85" t="str">
            <v>-</v>
          </cell>
          <cell r="AC85" t="str">
            <v>-</v>
          </cell>
        </row>
        <row r="86">
          <cell r="B86">
            <v>180</v>
          </cell>
          <cell r="C86" t="str">
            <v>SCM &amp; GS</v>
          </cell>
          <cell r="D86" t="str">
            <v>Perkantoran</v>
          </cell>
          <cell r="E86" t="str">
            <v>Office Boy</v>
          </cell>
          <cell r="F86">
            <v>1</v>
          </cell>
          <cell r="G86" t="str">
            <v>-</v>
          </cell>
          <cell r="H86">
            <v>1</v>
          </cell>
          <cell r="I86">
            <v>1</v>
          </cell>
          <cell r="J86" t="str">
            <v>-</v>
          </cell>
          <cell r="K86">
            <v>1</v>
          </cell>
          <cell r="L86" t="str">
            <v>-</v>
          </cell>
          <cell r="M86" t="str">
            <v>-</v>
          </cell>
          <cell r="N86" t="str">
            <v>-</v>
          </cell>
          <cell r="O86" t="str">
            <v>-</v>
          </cell>
          <cell r="P86" t="str">
            <v>-</v>
          </cell>
          <cell r="Q86">
            <v>1</v>
          </cell>
          <cell r="R86" t="str">
            <v>-</v>
          </cell>
          <cell r="S86" t="str">
            <v>-</v>
          </cell>
          <cell r="T86" t="str">
            <v>-</v>
          </cell>
          <cell r="U86" t="str">
            <v>-</v>
          </cell>
          <cell r="V86" t="str">
            <v>-</v>
          </cell>
          <cell r="W86" t="str">
            <v>-</v>
          </cell>
          <cell r="X86" t="str">
            <v>-</v>
          </cell>
          <cell r="Y86">
            <v>1</v>
          </cell>
          <cell r="Z86" t="str">
            <v>-</v>
          </cell>
          <cell r="AA86" t="str">
            <v>-</v>
          </cell>
          <cell r="AB86" t="str">
            <v>-</v>
          </cell>
          <cell r="AC86" t="str">
            <v>-</v>
          </cell>
        </row>
        <row r="87">
          <cell r="B87">
            <v>181</v>
          </cell>
          <cell r="C87" t="str">
            <v>SCM &amp; GS</v>
          </cell>
          <cell r="D87" t="str">
            <v>Transportasi</v>
          </cell>
          <cell r="E87" t="str">
            <v>Petugas pengisian BBM</v>
          </cell>
          <cell r="F87" t="str">
            <v>-</v>
          </cell>
          <cell r="G87">
            <v>2</v>
          </cell>
          <cell r="H87" t="str">
            <v>-</v>
          </cell>
          <cell r="I87" t="str">
            <v>-</v>
          </cell>
          <cell r="J87">
            <v>2</v>
          </cell>
          <cell r="K87" t="str">
            <v>-</v>
          </cell>
          <cell r="L87">
            <v>1</v>
          </cell>
          <cell r="M87">
            <v>48</v>
          </cell>
          <cell r="N87" t="str">
            <v>-</v>
          </cell>
          <cell r="O87" t="str">
            <v>-</v>
          </cell>
          <cell r="P87" t="str">
            <v>-</v>
          </cell>
          <cell r="Q87">
            <v>1</v>
          </cell>
          <cell r="R87" t="str">
            <v>-</v>
          </cell>
          <cell r="S87">
            <v>12</v>
          </cell>
          <cell r="T87" t="str">
            <v>-</v>
          </cell>
          <cell r="U87" t="str">
            <v>-</v>
          </cell>
          <cell r="V87">
            <v>1</v>
          </cell>
          <cell r="W87" t="str">
            <v>-</v>
          </cell>
          <cell r="X87" t="str">
            <v>-</v>
          </cell>
          <cell r="Y87">
            <v>1</v>
          </cell>
          <cell r="Z87" t="str">
            <v>-</v>
          </cell>
          <cell r="AA87">
            <v>2</v>
          </cell>
          <cell r="AB87" t="str">
            <v>-</v>
          </cell>
          <cell r="AC87" t="str">
            <v>-</v>
          </cell>
        </row>
        <row r="88">
          <cell r="B88">
            <v>182</v>
          </cell>
          <cell r="C88" t="str">
            <v>SCM &amp; GS</v>
          </cell>
          <cell r="D88" t="str">
            <v>Transportasi</v>
          </cell>
          <cell r="E88" t="str">
            <v>Kernet HTE</v>
          </cell>
          <cell r="F88" t="str">
            <v>-</v>
          </cell>
          <cell r="G88">
            <v>2</v>
          </cell>
          <cell r="H88" t="str">
            <v>-</v>
          </cell>
          <cell r="I88" t="str">
            <v>-</v>
          </cell>
          <cell r="J88">
            <v>2</v>
          </cell>
          <cell r="K88" t="str">
            <v>-</v>
          </cell>
          <cell r="L88">
            <v>1</v>
          </cell>
          <cell r="M88">
            <v>48</v>
          </cell>
          <cell r="N88" t="str">
            <v>-</v>
          </cell>
          <cell r="O88" t="str">
            <v>-</v>
          </cell>
          <cell r="P88" t="str">
            <v>-</v>
          </cell>
          <cell r="Q88">
            <v>1</v>
          </cell>
          <cell r="R88">
            <v>1</v>
          </cell>
          <cell r="S88" t="str">
            <v>-</v>
          </cell>
          <cell r="T88" t="str">
            <v>-</v>
          </cell>
          <cell r="U88" t="str">
            <v>-</v>
          </cell>
          <cell r="V88">
            <v>1</v>
          </cell>
          <cell r="W88" t="str">
            <v>-</v>
          </cell>
          <cell r="X88" t="str">
            <v>-</v>
          </cell>
          <cell r="Y88">
            <v>1</v>
          </cell>
          <cell r="Z88" t="str">
            <v>-</v>
          </cell>
          <cell r="AA88" t="str">
            <v>-</v>
          </cell>
          <cell r="AB88" t="str">
            <v>-</v>
          </cell>
          <cell r="AC88" t="str">
            <v>-</v>
          </cell>
        </row>
        <row r="89">
          <cell r="B89">
            <v>183</v>
          </cell>
          <cell r="C89" t="str">
            <v>SCM &amp; GS</v>
          </cell>
          <cell r="D89" t="str">
            <v>Transportasi</v>
          </cell>
          <cell r="E89" t="str">
            <v>Pengemudi HTE</v>
          </cell>
          <cell r="F89" t="str">
            <v>-</v>
          </cell>
          <cell r="G89">
            <v>2</v>
          </cell>
          <cell r="H89" t="str">
            <v>-</v>
          </cell>
          <cell r="I89" t="str">
            <v>-</v>
          </cell>
          <cell r="J89">
            <v>2</v>
          </cell>
          <cell r="K89" t="str">
            <v>-</v>
          </cell>
          <cell r="L89">
            <v>1</v>
          </cell>
          <cell r="M89">
            <v>48</v>
          </cell>
          <cell r="N89" t="str">
            <v>-</v>
          </cell>
          <cell r="O89" t="str">
            <v>-</v>
          </cell>
          <cell r="P89" t="str">
            <v>-</v>
          </cell>
          <cell r="Q89">
            <v>1</v>
          </cell>
          <cell r="R89">
            <v>1</v>
          </cell>
          <cell r="S89" t="str">
            <v>-</v>
          </cell>
          <cell r="T89" t="str">
            <v>-</v>
          </cell>
          <cell r="U89" t="str">
            <v>-</v>
          </cell>
          <cell r="V89">
            <v>1</v>
          </cell>
          <cell r="W89" t="str">
            <v>-</v>
          </cell>
          <cell r="X89" t="str">
            <v>-</v>
          </cell>
          <cell r="Y89">
            <v>1</v>
          </cell>
          <cell r="Z89" t="str">
            <v>-</v>
          </cell>
          <cell r="AA89" t="str">
            <v>-</v>
          </cell>
          <cell r="AB89" t="str">
            <v>-</v>
          </cell>
          <cell r="AC89" t="str">
            <v>-</v>
          </cell>
        </row>
        <row r="90">
          <cell r="B90">
            <v>184</v>
          </cell>
          <cell r="C90" t="str">
            <v>SCM &amp; GS</v>
          </cell>
          <cell r="D90" t="str">
            <v>Transportasi</v>
          </cell>
          <cell r="E90" t="str">
            <v>Petugas vacum/kernet truck</v>
          </cell>
          <cell r="F90" t="str">
            <v>-</v>
          </cell>
          <cell r="G90">
            <v>2</v>
          </cell>
          <cell r="H90" t="str">
            <v>-</v>
          </cell>
          <cell r="I90" t="str">
            <v>-</v>
          </cell>
          <cell r="J90">
            <v>2</v>
          </cell>
          <cell r="K90" t="str">
            <v>-</v>
          </cell>
          <cell r="L90">
            <v>1</v>
          </cell>
          <cell r="M90">
            <v>48</v>
          </cell>
          <cell r="N90" t="str">
            <v>-</v>
          </cell>
          <cell r="O90" t="str">
            <v>-</v>
          </cell>
          <cell r="P90" t="str">
            <v>-</v>
          </cell>
          <cell r="Q90">
            <v>1</v>
          </cell>
          <cell r="R90">
            <v>1</v>
          </cell>
          <cell r="S90" t="str">
            <v>-</v>
          </cell>
          <cell r="T90" t="str">
            <v>-</v>
          </cell>
          <cell r="U90" t="str">
            <v>-</v>
          </cell>
          <cell r="V90">
            <v>1</v>
          </cell>
          <cell r="W90" t="str">
            <v>-</v>
          </cell>
          <cell r="X90" t="str">
            <v>-</v>
          </cell>
          <cell r="Y90">
            <v>1</v>
          </cell>
          <cell r="Z90" t="str">
            <v>-</v>
          </cell>
          <cell r="AA90" t="str">
            <v>-</v>
          </cell>
          <cell r="AB90" t="str">
            <v>-</v>
          </cell>
          <cell r="AC90" t="str">
            <v>-</v>
          </cell>
        </row>
        <row r="91">
          <cell r="B91">
            <v>185</v>
          </cell>
          <cell r="C91" t="str">
            <v>SCM &amp; GS</v>
          </cell>
          <cell r="D91" t="str">
            <v>Transportasi</v>
          </cell>
          <cell r="E91" t="str">
            <v>Petugas vacum</v>
          </cell>
          <cell r="F91" t="str">
            <v>-</v>
          </cell>
          <cell r="G91">
            <v>2</v>
          </cell>
          <cell r="H91" t="str">
            <v>-</v>
          </cell>
          <cell r="I91" t="str">
            <v>-</v>
          </cell>
          <cell r="J91">
            <v>2</v>
          </cell>
          <cell r="K91" t="str">
            <v>-</v>
          </cell>
          <cell r="L91">
            <v>1</v>
          </cell>
          <cell r="M91">
            <v>48</v>
          </cell>
          <cell r="N91" t="str">
            <v>-</v>
          </cell>
          <cell r="O91" t="str">
            <v>-</v>
          </cell>
          <cell r="P91" t="str">
            <v>-</v>
          </cell>
          <cell r="Q91">
            <v>1</v>
          </cell>
          <cell r="R91">
            <v>1</v>
          </cell>
          <cell r="S91" t="str">
            <v>-</v>
          </cell>
          <cell r="T91" t="str">
            <v>-</v>
          </cell>
          <cell r="U91" t="str">
            <v>-</v>
          </cell>
          <cell r="V91">
            <v>1</v>
          </cell>
          <cell r="W91" t="str">
            <v>-</v>
          </cell>
          <cell r="X91" t="str">
            <v>-</v>
          </cell>
          <cell r="Y91">
            <v>1</v>
          </cell>
          <cell r="Z91" t="str">
            <v>-</v>
          </cell>
          <cell r="AA91" t="str">
            <v>-</v>
          </cell>
          <cell r="AB91" t="str">
            <v>-</v>
          </cell>
          <cell r="AC91" t="str">
            <v>-</v>
          </cell>
        </row>
        <row r="92">
          <cell r="B92">
            <v>186</v>
          </cell>
          <cell r="C92" t="str">
            <v>SCM &amp; GS</v>
          </cell>
          <cell r="D92" t="str">
            <v>Transportasi</v>
          </cell>
          <cell r="E92" t="str">
            <v>Pengemudi Truck</v>
          </cell>
          <cell r="F92" t="str">
            <v>-</v>
          </cell>
          <cell r="G92" t="str">
            <v>-</v>
          </cell>
          <cell r="H92">
            <v>2</v>
          </cell>
          <cell r="I92" t="str">
            <v>-</v>
          </cell>
          <cell r="J92">
            <v>2</v>
          </cell>
          <cell r="K92" t="str">
            <v>-</v>
          </cell>
          <cell r="L92">
            <v>1</v>
          </cell>
          <cell r="M92">
            <v>48</v>
          </cell>
          <cell r="N92" t="str">
            <v>-</v>
          </cell>
          <cell r="O92" t="str">
            <v>-</v>
          </cell>
          <cell r="P92" t="str">
            <v>-</v>
          </cell>
          <cell r="Q92">
            <v>1</v>
          </cell>
          <cell r="R92">
            <v>1</v>
          </cell>
          <cell r="S92" t="str">
            <v>-</v>
          </cell>
          <cell r="T92" t="str">
            <v>-</v>
          </cell>
          <cell r="U92" t="str">
            <v>-</v>
          </cell>
          <cell r="V92">
            <v>1</v>
          </cell>
          <cell r="W92" t="str">
            <v>-</v>
          </cell>
          <cell r="X92" t="str">
            <v>-</v>
          </cell>
          <cell r="Y92">
            <v>1</v>
          </cell>
          <cell r="Z92" t="str">
            <v>-</v>
          </cell>
          <cell r="AA92" t="str">
            <v>-</v>
          </cell>
          <cell r="AB92" t="str">
            <v>-</v>
          </cell>
          <cell r="AC92" t="str">
            <v>-</v>
          </cell>
        </row>
        <row r="93">
          <cell r="B93">
            <v>187</v>
          </cell>
          <cell r="C93" t="str">
            <v>SCM &amp; GS</v>
          </cell>
          <cell r="D93" t="str">
            <v>Transportasi</v>
          </cell>
          <cell r="E93" t="str">
            <v>Petugas angkutan kendaraan</v>
          </cell>
          <cell r="F93">
            <v>1</v>
          </cell>
          <cell r="G93" t="str">
            <v>-</v>
          </cell>
          <cell r="H93">
            <v>1</v>
          </cell>
          <cell r="I93" t="str">
            <v>-</v>
          </cell>
          <cell r="J93">
            <v>2</v>
          </cell>
          <cell r="K93" t="str">
            <v>-</v>
          </cell>
          <cell r="L93">
            <v>1</v>
          </cell>
          <cell r="M93">
            <v>12</v>
          </cell>
          <cell r="N93" t="str">
            <v>-</v>
          </cell>
          <cell r="O93" t="str">
            <v>-</v>
          </cell>
          <cell r="P93" t="str">
            <v>-</v>
          </cell>
          <cell r="Q93">
            <v>1</v>
          </cell>
          <cell r="R93">
            <v>1</v>
          </cell>
          <cell r="S93" t="str">
            <v>-</v>
          </cell>
          <cell r="T93" t="str">
            <v>-</v>
          </cell>
          <cell r="U93" t="str">
            <v>-</v>
          </cell>
          <cell r="V93">
            <v>1</v>
          </cell>
          <cell r="W93" t="str">
            <v>-</v>
          </cell>
          <cell r="X93" t="str">
            <v>-</v>
          </cell>
          <cell r="Y93">
            <v>1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</row>
        <row r="94">
          <cell r="B94">
            <v>188</v>
          </cell>
          <cell r="C94" t="str">
            <v>SCM &amp; GS</v>
          </cell>
          <cell r="D94" t="str">
            <v>Transportasi</v>
          </cell>
          <cell r="E94" t="str">
            <v>Kernet Bus</v>
          </cell>
          <cell r="F94">
            <v>1</v>
          </cell>
          <cell r="G94" t="str">
            <v>-</v>
          </cell>
          <cell r="H94">
            <v>1</v>
          </cell>
          <cell r="I94" t="str">
            <v>-</v>
          </cell>
          <cell r="J94">
            <v>2</v>
          </cell>
          <cell r="K94" t="str">
            <v>-</v>
          </cell>
          <cell r="L94">
            <v>1</v>
          </cell>
          <cell r="M94">
            <v>12</v>
          </cell>
          <cell r="N94" t="str">
            <v>-</v>
          </cell>
          <cell r="O94" t="str">
            <v>-</v>
          </cell>
          <cell r="P94" t="str">
            <v>-</v>
          </cell>
          <cell r="Q94">
            <v>1</v>
          </cell>
          <cell r="R94">
            <v>1</v>
          </cell>
          <cell r="S94" t="str">
            <v>-</v>
          </cell>
          <cell r="T94" t="str">
            <v>-</v>
          </cell>
          <cell r="U94" t="str">
            <v>-</v>
          </cell>
          <cell r="V94">
            <v>1</v>
          </cell>
          <cell r="W94" t="str">
            <v>-</v>
          </cell>
          <cell r="X94" t="str">
            <v>-</v>
          </cell>
          <cell r="Y94">
            <v>1</v>
          </cell>
          <cell r="Z94" t="str">
            <v>-</v>
          </cell>
          <cell r="AA94" t="str">
            <v>-</v>
          </cell>
          <cell r="AB94" t="str">
            <v>-</v>
          </cell>
          <cell r="AC94" t="str">
            <v>-</v>
          </cell>
        </row>
        <row r="95">
          <cell r="B95">
            <v>189</v>
          </cell>
          <cell r="C95" t="str">
            <v>SCM &amp; GS</v>
          </cell>
          <cell r="D95" t="str">
            <v>Transportasi</v>
          </cell>
          <cell r="E95" t="str">
            <v>Pengemudi Bus</v>
          </cell>
          <cell r="F95">
            <v>1</v>
          </cell>
          <cell r="G95" t="str">
            <v>-</v>
          </cell>
          <cell r="H95">
            <v>1</v>
          </cell>
          <cell r="I95" t="str">
            <v>-</v>
          </cell>
          <cell r="J95">
            <v>2</v>
          </cell>
          <cell r="K95" t="str">
            <v>-</v>
          </cell>
          <cell r="L95">
            <v>1</v>
          </cell>
          <cell r="M95">
            <v>12</v>
          </cell>
          <cell r="N95" t="str">
            <v>-</v>
          </cell>
          <cell r="O95" t="str">
            <v>-</v>
          </cell>
          <cell r="P95" t="str">
            <v>-</v>
          </cell>
          <cell r="Q95">
            <v>1</v>
          </cell>
          <cell r="R95">
            <v>1</v>
          </cell>
          <cell r="S95" t="str">
            <v>-</v>
          </cell>
          <cell r="T95" t="str">
            <v>-</v>
          </cell>
          <cell r="U95" t="str">
            <v>-</v>
          </cell>
          <cell r="V95">
            <v>1</v>
          </cell>
          <cell r="W95" t="str">
            <v>-</v>
          </cell>
          <cell r="X95" t="str">
            <v>-</v>
          </cell>
          <cell r="Y95">
            <v>1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</row>
        <row r="96">
          <cell r="B96">
            <v>190</v>
          </cell>
          <cell r="C96" t="str">
            <v>SCM &amp; GS</v>
          </cell>
          <cell r="D96" t="str">
            <v>Transportasi</v>
          </cell>
          <cell r="E96" t="str">
            <v>Pengemudi KRP</v>
          </cell>
          <cell r="F96">
            <v>1</v>
          </cell>
          <cell r="G96" t="str">
            <v>-</v>
          </cell>
          <cell r="H96">
            <v>1</v>
          </cell>
          <cell r="I96" t="str">
            <v>-</v>
          </cell>
          <cell r="J96">
            <v>2</v>
          </cell>
          <cell r="K96" t="str">
            <v>-</v>
          </cell>
          <cell r="L96">
            <v>1</v>
          </cell>
          <cell r="M96">
            <v>12</v>
          </cell>
          <cell r="N96" t="str">
            <v>-</v>
          </cell>
          <cell r="O96" t="str">
            <v>-</v>
          </cell>
          <cell r="P96" t="str">
            <v>-</v>
          </cell>
          <cell r="Q96">
            <v>1</v>
          </cell>
          <cell r="R96">
            <v>1</v>
          </cell>
          <cell r="S96" t="str">
            <v>-</v>
          </cell>
          <cell r="T96" t="str">
            <v>-</v>
          </cell>
          <cell r="U96" t="str">
            <v>-</v>
          </cell>
          <cell r="V96">
            <v>1</v>
          </cell>
          <cell r="W96" t="str">
            <v>-</v>
          </cell>
          <cell r="X96" t="str">
            <v>-</v>
          </cell>
          <cell r="Y96">
            <v>1</v>
          </cell>
          <cell r="Z96" t="str">
            <v>-</v>
          </cell>
          <cell r="AA96" t="str">
            <v>-</v>
          </cell>
          <cell r="AB96" t="str">
            <v>-</v>
          </cell>
          <cell r="AC96" t="str">
            <v>-</v>
          </cell>
        </row>
        <row r="97">
          <cell r="B97">
            <v>191</v>
          </cell>
          <cell r="C97" t="str">
            <v>SCM &amp; GS</v>
          </cell>
          <cell r="D97" t="str">
            <v>Transportasi</v>
          </cell>
          <cell r="E97" t="str">
            <v>Pengemudi KRP (VIP)</v>
          </cell>
          <cell r="F97">
            <v>1</v>
          </cell>
          <cell r="G97" t="str">
            <v>-</v>
          </cell>
          <cell r="H97">
            <v>1</v>
          </cell>
          <cell r="I97" t="str">
            <v>-</v>
          </cell>
          <cell r="J97">
            <v>2</v>
          </cell>
          <cell r="K97" t="str">
            <v>-</v>
          </cell>
          <cell r="L97">
            <v>1</v>
          </cell>
          <cell r="M97">
            <v>12</v>
          </cell>
          <cell r="N97" t="str">
            <v>-</v>
          </cell>
          <cell r="O97" t="str">
            <v>-</v>
          </cell>
          <cell r="P97" t="str">
            <v>-</v>
          </cell>
          <cell r="Q97">
            <v>1</v>
          </cell>
          <cell r="R97">
            <v>1</v>
          </cell>
          <cell r="S97" t="str">
            <v>-</v>
          </cell>
          <cell r="T97" t="str">
            <v>-</v>
          </cell>
          <cell r="U97" t="str">
            <v>-</v>
          </cell>
          <cell r="V97">
            <v>1</v>
          </cell>
          <cell r="W97" t="str">
            <v>-</v>
          </cell>
          <cell r="X97" t="str">
            <v>-</v>
          </cell>
          <cell r="Y97">
            <v>1</v>
          </cell>
          <cell r="Z97" t="str">
            <v>-</v>
          </cell>
          <cell r="AA97" t="str">
            <v>-</v>
          </cell>
          <cell r="AB97" t="str">
            <v>-</v>
          </cell>
          <cell r="AC97" t="str">
            <v>-</v>
          </cell>
        </row>
        <row r="98">
          <cell r="B98">
            <v>192</v>
          </cell>
          <cell r="C98" t="str">
            <v>WOWS</v>
          </cell>
          <cell r="D98" t="str">
            <v>Hoist</v>
          </cell>
          <cell r="E98" t="str">
            <v>Restabout</v>
          </cell>
          <cell r="F98" t="str">
            <v>-</v>
          </cell>
          <cell r="G98">
            <v>3</v>
          </cell>
          <cell r="H98" t="str">
            <v>-</v>
          </cell>
          <cell r="I98" t="str">
            <v>-</v>
          </cell>
          <cell r="J98">
            <v>3</v>
          </cell>
          <cell r="K98" t="str">
            <v>-</v>
          </cell>
          <cell r="L98">
            <v>1</v>
          </cell>
          <cell r="M98">
            <v>192</v>
          </cell>
          <cell r="N98" t="str">
            <v>-</v>
          </cell>
          <cell r="O98" t="str">
            <v>-</v>
          </cell>
          <cell r="P98" t="str">
            <v>-</v>
          </cell>
          <cell r="Q98">
            <v>1</v>
          </cell>
          <cell r="R98">
            <v>1</v>
          </cell>
          <cell r="S98">
            <v>0</v>
          </cell>
          <cell r="T98" t="str">
            <v>-</v>
          </cell>
          <cell r="U98" t="str">
            <v>-</v>
          </cell>
          <cell r="V98">
            <v>1</v>
          </cell>
          <cell r="W98" t="str">
            <v>-</v>
          </cell>
          <cell r="X98" t="str">
            <v>-</v>
          </cell>
          <cell r="Y98">
            <v>1</v>
          </cell>
          <cell r="Z98" t="str">
            <v>-</v>
          </cell>
          <cell r="AA98" t="str">
            <v>-</v>
          </cell>
          <cell r="AC98" t="str">
            <v>-</v>
          </cell>
        </row>
        <row r="99">
          <cell r="B99">
            <v>193</v>
          </cell>
          <cell r="C99" t="str">
            <v>WOWS</v>
          </cell>
          <cell r="D99" t="str">
            <v>Hoist</v>
          </cell>
          <cell r="E99" t="str">
            <v>Floorman</v>
          </cell>
          <cell r="F99" t="str">
            <v>-</v>
          </cell>
          <cell r="G99">
            <v>3</v>
          </cell>
          <cell r="H99" t="str">
            <v>-</v>
          </cell>
          <cell r="I99" t="str">
            <v>-</v>
          </cell>
          <cell r="J99">
            <v>3</v>
          </cell>
          <cell r="K99" t="str">
            <v>-</v>
          </cell>
          <cell r="L99">
            <v>1</v>
          </cell>
          <cell r="M99">
            <v>192</v>
          </cell>
          <cell r="N99" t="str">
            <v>-</v>
          </cell>
          <cell r="O99" t="str">
            <v>-</v>
          </cell>
          <cell r="P99" t="str">
            <v>-</v>
          </cell>
          <cell r="Q99">
            <v>1</v>
          </cell>
          <cell r="R99">
            <v>1</v>
          </cell>
          <cell r="S99">
            <v>0</v>
          </cell>
          <cell r="T99" t="str">
            <v>-</v>
          </cell>
          <cell r="U99" t="str">
            <v>-</v>
          </cell>
          <cell r="V99">
            <v>1</v>
          </cell>
          <cell r="W99" t="str">
            <v>-</v>
          </cell>
          <cell r="X99" t="str">
            <v>-</v>
          </cell>
          <cell r="Y99">
            <v>1</v>
          </cell>
          <cell r="Z99" t="str">
            <v>-</v>
          </cell>
          <cell r="AA99" t="str">
            <v>-</v>
          </cell>
          <cell r="AC99" t="str">
            <v>-</v>
          </cell>
        </row>
        <row r="100">
          <cell r="B100">
            <v>194</v>
          </cell>
          <cell r="C100" t="str">
            <v>WOWS</v>
          </cell>
          <cell r="D100" t="str">
            <v>Hoist</v>
          </cell>
          <cell r="E100" t="str">
            <v>Derrickman</v>
          </cell>
          <cell r="F100" t="str">
            <v>-</v>
          </cell>
          <cell r="G100">
            <v>3</v>
          </cell>
          <cell r="H100" t="str">
            <v>-</v>
          </cell>
          <cell r="I100" t="str">
            <v>-</v>
          </cell>
          <cell r="J100">
            <v>3</v>
          </cell>
          <cell r="K100" t="str">
            <v>-</v>
          </cell>
          <cell r="L100">
            <v>1</v>
          </cell>
          <cell r="M100">
            <v>192</v>
          </cell>
          <cell r="N100" t="str">
            <v>-</v>
          </cell>
          <cell r="O100" t="str">
            <v>-</v>
          </cell>
          <cell r="P100" t="str">
            <v>-</v>
          </cell>
          <cell r="Q100">
            <v>1</v>
          </cell>
          <cell r="R100">
            <v>1</v>
          </cell>
          <cell r="S100">
            <v>0</v>
          </cell>
          <cell r="T100" t="str">
            <v>-</v>
          </cell>
          <cell r="U100" t="str">
            <v>-</v>
          </cell>
          <cell r="V100">
            <v>1</v>
          </cell>
          <cell r="W100" t="str">
            <v>-</v>
          </cell>
          <cell r="X100" t="str">
            <v>-</v>
          </cell>
          <cell r="Y100">
            <v>1</v>
          </cell>
          <cell r="Z100" t="str">
            <v>-</v>
          </cell>
          <cell r="AA100" t="str">
            <v>-</v>
          </cell>
          <cell r="AC100" t="str">
            <v>-</v>
          </cell>
        </row>
        <row r="101">
          <cell r="B101">
            <v>195</v>
          </cell>
          <cell r="C101" t="str">
            <v>WOWS</v>
          </cell>
          <cell r="D101" t="str">
            <v>Hoist</v>
          </cell>
          <cell r="E101" t="str">
            <v>Driller</v>
          </cell>
          <cell r="F101" t="str">
            <v>-</v>
          </cell>
          <cell r="G101">
            <v>3</v>
          </cell>
          <cell r="H101" t="str">
            <v>-</v>
          </cell>
          <cell r="I101" t="str">
            <v>-</v>
          </cell>
          <cell r="J101">
            <v>3</v>
          </cell>
          <cell r="K101" t="str">
            <v>-</v>
          </cell>
          <cell r="L101">
            <v>1</v>
          </cell>
          <cell r="M101">
            <v>192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1</v>
          </cell>
          <cell r="R101">
            <v>1</v>
          </cell>
          <cell r="S101">
            <v>0</v>
          </cell>
          <cell r="T101" t="str">
            <v>-</v>
          </cell>
          <cell r="U101" t="str">
            <v>-</v>
          </cell>
          <cell r="V101">
            <v>1</v>
          </cell>
          <cell r="W101" t="str">
            <v>-</v>
          </cell>
          <cell r="X101" t="str">
            <v>-</v>
          </cell>
          <cell r="Y101">
            <v>1</v>
          </cell>
          <cell r="Z101" t="str">
            <v>-</v>
          </cell>
          <cell r="AA101" t="str">
            <v>-</v>
          </cell>
          <cell r="AC101" t="str">
            <v>-</v>
          </cell>
        </row>
        <row r="102">
          <cell r="B102">
            <v>196</v>
          </cell>
          <cell r="C102" t="str">
            <v>WOWS</v>
          </cell>
          <cell r="D102" t="str">
            <v>Acid Unit</v>
          </cell>
          <cell r="E102" t="str">
            <v>Pembantu OperasionalAcid Unit</v>
          </cell>
          <cell r="F102" t="str">
            <v>-</v>
          </cell>
          <cell r="G102">
            <v>3</v>
          </cell>
          <cell r="H102" t="str">
            <v>-</v>
          </cell>
          <cell r="I102" t="str">
            <v>-</v>
          </cell>
          <cell r="J102">
            <v>3</v>
          </cell>
          <cell r="K102" t="str">
            <v>-</v>
          </cell>
          <cell r="L102">
            <v>1</v>
          </cell>
          <cell r="M102">
            <v>192</v>
          </cell>
          <cell r="N102" t="str">
            <v>-</v>
          </cell>
          <cell r="O102">
            <v>2</v>
          </cell>
          <cell r="P102" t="str">
            <v>-</v>
          </cell>
          <cell r="Q102">
            <v>1</v>
          </cell>
          <cell r="R102">
            <v>1</v>
          </cell>
          <cell r="S102">
            <v>0</v>
          </cell>
          <cell r="T102">
            <v>1</v>
          </cell>
          <cell r="U102">
            <v>2</v>
          </cell>
          <cell r="V102">
            <v>1</v>
          </cell>
          <cell r="W102" t="str">
            <v>-</v>
          </cell>
          <cell r="X102" t="str">
            <v>-</v>
          </cell>
          <cell r="Y102">
            <v>1</v>
          </cell>
          <cell r="Z102" t="str">
            <v>-</v>
          </cell>
          <cell r="AA102" t="str">
            <v>-</v>
          </cell>
          <cell r="AC102" t="str">
            <v>-</v>
          </cell>
        </row>
        <row r="103">
          <cell r="B103">
            <v>197</v>
          </cell>
          <cell r="C103" t="str">
            <v>WOWS</v>
          </cell>
          <cell r="D103" t="str">
            <v>Hoist</v>
          </cell>
          <cell r="E103" t="str">
            <v>Sopir Hoist</v>
          </cell>
          <cell r="F103" t="str">
            <v>-</v>
          </cell>
          <cell r="G103">
            <v>2</v>
          </cell>
          <cell r="H103" t="str">
            <v>-</v>
          </cell>
          <cell r="I103" t="str">
            <v>-</v>
          </cell>
          <cell r="J103">
            <v>2</v>
          </cell>
          <cell r="K103" t="str">
            <v>-</v>
          </cell>
          <cell r="L103">
            <v>1</v>
          </cell>
          <cell r="M103">
            <v>24</v>
          </cell>
          <cell r="N103" t="str">
            <v>-</v>
          </cell>
          <cell r="O103" t="str">
            <v>-</v>
          </cell>
          <cell r="P103" t="str">
            <v>-</v>
          </cell>
          <cell r="Q103">
            <v>1</v>
          </cell>
          <cell r="R103">
            <v>1</v>
          </cell>
          <cell r="S103">
            <v>0</v>
          </cell>
          <cell r="T103" t="str">
            <v>-</v>
          </cell>
          <cell r="V103">
            <v>1</v>
          </cell>
          <cell r="W103" t="str">
            <v>-</v>
          </cell>
          <cell r="X103" t="str">
            <v>-</v>
          </cell>
          <cell r="Y103">
            <v>1</v>
          </cell>
          <cell r="Z103" t="str">
            <v>-</v>
          </cell>
          <cell r="AA103" t="str">
            <v>-</v>
          </cell>
          <cell r="AC103" t="str">
            <v>-</v>
          </cell>
        </row>
        <row r="104">
          <cell r="B104">
            <v>198</v>
          </cell>
          <cell r="C104" t="str">
            <v>WOWS</v>
          </cell>
          <cell r="D104" t="str">
            <v>Hoist</v>
          </cell>
          <cell r="E104" t="str">
            <v>Petugas Peralatan Hoist</v>
          </cell>
          <cell r="F104" t="str">
            <v>-</v>
          </cell>
          <cell r="G104">
            <v>2</v>
          </cell>
          <cell r="H104" t="str">
            <v>-</v>
          </cell>
          <cell r="I104" t="str">
            <v>-</v>
          </cell>
          <cell r="J104">
            <v>2</v>
          </cell>
          <cell r="K104" t="str">
            <v>-</v>
          </cell>
          <cell r="L104">
            <v>1</v>
          </cell>
          <cell r="M104">
            <v>144</v>
          </cell>
          <cell r="N104" t="str">
            <v>-</v>
          </cell>
          <cell r="O104" t="str">
            <v>-</v>
          </cell>
          <cell r="P104" t="str">
            <v>-</v>
          </cell>
          <cell r="Q104">
            <v>1</v>
          </cell>
          <cell r="R104">
            <v>1</v>
          </cell>
          <cell r="S104">
            <v>0</v>
          </cell>
          <cell r="T104" t="str">
            <v>-</v>
          </cell>
          <cell r="V104">
            <v>1</v>
          </cell>
          <cell r="W104" t="str">
            <v>-</v>
          </cell>
          <cell r="X104" t="str">
            <v>-</v>
          </cell>
          <cell r="Y104">
            <v>1</v>
          </cell>
          <cell r="Z104" t="str">
            <v>-</v>
          </cell>
          <cell r="AA104" t="str">
            <v>-</v>
          </cell>
          <cell r="AC104" t="str">
            <v>-</v>
          </cell>
        </row>
        <row r="105">
          <cell r="B105">
            <v>199</v>
          </cell>
          <cell r="C105" t="str">
            <v>WOWS</v>
          </cell>
          <cell r="D105" t="str">
            <v>Gudang</v>
          </cell>
          <cell r="E105" t="str">
            <v>Material Man</v>
          </cell>
          <cell r="F105" t="str">
            <v>-</v>
          </cell>
          <cell r="G105">
            <v>2</v>
          </cell>
          <cell r="H105" t="str">
            <v>-</v>
          </cell>
          <cell r="I105" t="str">
            <v>-</v>
          </cell>
          <cell r="J105">
            <v>2</v>
          </cell>
          <cell r="K105" t="str">
            <v>-</v>
          </cell>
          <cell r="L105">
            <v>1</v>
          </cell>
          <cell r="M105">
            <v>192</v>
          </cell>
          <cell r="N105" t="str">
            <v>-</v>
          </cell>
          <cell r="O105">
            <v>2</v>
          </cell>
          <cell r="P105" t="str">
            <v>-</v>
          </cell>
          <cell r="Q105">
            <v>1</v>
          </cell>
          <cell r="R105">
            <v>1</v>
          </cell>
          <cell r="S105">
            <v>12</v>
          </cell>
          <cell r="T105">
            <v>1</v>
          </cell>
          <cell r="U105">
            <v>2</v>
          </cell>
          <cell r="V105">
            <v>1</v>
          </cell>
          <cell r="W105" t="str">
            <v>-</v>
          </cell>
          <cell r="X105" t="str">
            <v>-</v>
          </cell>
          <cell r="Y105">
            <v>1</v>
          </cell>
          <cell r="Z105" t="str">
            <v>-</v>
          </cell>
          <cell r="AA105" t="str">
            <v>-</v>
          </cell>
          <cell r="AC105" t="str">
            <v>-</v>
          </cell>
        </row>
      </sheetData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_2"/>
      <sheetName val="Table Of Contents"/>
      <sheetName val="company"/>
      <sheetName val="Page_1"/>
      <sheetName val="Graphic"/>
    </sheetNames>
    <sheetDataSet>
      <sheetData sheetId="0" refreshError="1">
        <row r="125">
          <cell r="B125" t="str">
            <v>b.</v>
          </cell>
          <cell r="C125" t="str">
            <v>Selling Expenses</v>
          </cell>
        </row>
        <row r="128">
          <cell r="C128" t="str">
            <v xml:space="preserve">* </v>
          </cell>
          <cell r="D128" t="str">
            <v>Total Selling expense is over budget by U$ 274,396.96</v>
          </cell>
        </row>
        <row r="130">
          <cell r="D130" t="str">
            <v>- Travelling Abroad is over budget U$ 38,234.91</v>
          </cell>
        </row>
        <row r="132">
          <cell r="D132" t="str">
            <v>-The Third Party is over budget 69,375.17, payment for transhipment cost due to shipment in Samarinda Anchorage</v>
          </cell>
        </row>
        <row r="134">
          <cell r="D134" t="str">
            <v>- Tug Berthing Cost is over budget U$ 74,150.37</v>
          </cell>
        </row>
        <row r="144">
          <cell r="B144" t="str">
            <v>c.</v>
          </cell>
          <cell r="C144" t="str">
            <v>General &amp; Administration Expenses</v>
          </cell>
        </row>
        <row r="147">
          <cell r="C147" t="str">
            <v xml:space="preserve">* </v>
          </cell>
          <cell r="D147" t="str">
            <v>Total Administration Expense is over budget U$ 942,138.67</v>
          </cell>
        </row>
        <row r="149">
          <cell r="D149" t="str">
            <v xml:space="preserve">- Professional Fee is over budget by U$ 544,914.26, payment for Tax Audit, accruals for BPS Project, IFRS Project, </v>
          </cell>
        </row>
        <row r="150">
          <cell r="D150" t="str">
            <v xml:space="preserve">   and Audit Fee for 2006.</v>
          </cell>
        </row>
        <row r="152">
          <cell r="D152" t="str">
            <v>- Entertainment Cost is over budget U$ 116,086, as we have advance settlement for Lebaran gifts and Forestry Permit.</v>
          </cell>
        </row>
        <row r="154">
          <cell r="D154" t="str">
            <v>- Repair &amp; Maintenance Cost, over budget U$ 79,092, for accruals software maintenance cost (BPS Project)</v>
          </cell>
        </row>
        <row r="156">
          <cell r="D156" t="str">
            <v>- Miscellaneous Exp is over budget U$ 74,781.32, for cost centre of BOD for settlement Jogja Earthquake Aid.</v>
          </cell>
        </row>
        <row r="167">
          <cell r="A167" t="str">
            <v>( viii )</v>
          </cell>
        </row>
        <row r="176">
          <cell r="A176" t="str">
            <v>V.</v>
          </cell>
          <cell r="B176" t="str">
            <v>RESUME</v>
          </cell>
        </row>
        <row r="178">
          <cell r="C178" t="str">
            <v>*</v>
          </cell>
          <cell r="D178" t="str">
            <v xml:space="preserve">In the month of December 2006 with sales quantity 1,261,568 mt and with average selling price US$ 42.75/mt, </v>
          </cell>
        </row>
        <row r="179">
          <cell r="D179" t="str">
            <v>Indominco gain a net profit of U$ 7,169,544.67 (including gain on foreign exchange).</v>
          </cell>
        </row>
        <row r="186">
          <cell r="G186" t="str">
            <v>Jakarta, 16 January 2007</v>
          </cell>
        </row>
        <row r="192">
          <cell r="G192" t="str">
            <v>Somyot Ruchirawat</v>
          </cell>
        </row>
        <row r="233">
          <cell r="A233" t="str">
            <v>( ix )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"/>
      <sheetName val="Inputs"/>
      <sheetName val="Analysis Data"/>
      <sheetName val="Mth KPI's"/>
      <sheetName val="Mth by Mth KPI's"/>
      <sheetName val="Prod Schedule"/>
      <sheetName val="Mth by Mth P&amp;L"/>
      <sheetName val="Cashflow"/>
      <sheetName val="Rev&amp;Op Costs"/>
      <sheetName val="Rev&amp;Op Cost-mth"/>
      <sheetName val="Ls_XlbFormatTables"/>
      <sheetName val="Ls_Alert"/>
      <sheetName val="Ls_XLB_WorkbookFile"/>
      <sheetName val="Unit Rates "/>
      <sheetName val="$t sold detail"/>
      <sheetName val="Sales"/>
      <sheetName val="Inventory"/>
      <sheetName val="Capital"/>
      <sheetName val="Analysis Mth"/>
      <sheetName val="Analysis YTD"/>
      <sheetName val="Analysis FY"/>
      <sheetName val="Amort&amp;Depn"/>
      <sheetName val="Final "/>
      <sheetName val="J29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Bank Rec"/>
      <sheetName val="Op AP"/>
      <sheetName val="1001 Op"/>
      <sheetName val="1002 Cap"/>
      <sheetName val="1003 BNI"/>
      <sheetName val="1005 Amro"/>
      <sheetName val="1007 kas"/>
      <sheetName val="JV"/>
      <sheetName val="FA"/>
      <sheetName val="Permanent info"/>
      <sheetName val="Bank_Rec"/>
      <sheetName val="Op_AP"/>
      <sheetName val="1001_Op"/>
      <sheetName val="1002_Cap"/>
      <sheetName val="1003_BNI"/>
      <sheetName val="1005_Amro"/>
      <sheetName val="1007_kas"/>
      <sheetName val="GeneralInfo"/>
      <sheetName val="Disposals"/>
      <sheetName val="Sheet1"/>
      <sheetName val="Submission Form"/>
      <sheetName val="OthAsset roll"/>
      <sheetName val="XREF"/>
      <sheetName val="Journal Template"/>
      <sheetName val="1.Rollfwd"/>
      <sheetName val="Lead"/>
      <sheetName val="Cost-Price for IPIS Euro"/>
      <sheetName val="FCastOptg"/>
      <sheetName val="12"/>
      <sheetName val="9608"/>
      <sheetName val="BTL"/>
      <sheetName val="5"/>
      <sheetName val="Permanent_info"/>
      <sheetName val="VALIDASI"/>
      <sheetName val="Mort"/>
      <sheetName val="Ex-Rate"/>
      <sheetName val="XL4Poppy"/>
      <sheetName val="20-25-MAR"/>
      <sheetName val="Fiscal Assets Summary"/>
    </sheetNames>
    <sheetDataSet>
      <sheetData sheetId="0" refreshError="1">
        <row r="4">
          <cell r="B4" t="str">
            <v>Agustus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Responses 1"/>
    </sheetNames>
    <sheetDataSet>
      <sheetData sheetId="0">
        <row r="30">
          <cell r="D30" t="str">
            <v>0766/PAG-SEC/2020</v>
          </cell>
          <cell r="E30" t="str">
            <v>1173031109910001</v>
          </cell>
        </row>
        <row r="33">
          <cell r="E33" t="str">
            <v>1173040107920064</v>
          </cell>
        </row>
        <row r="35">
          <cell r="E35" t="str">
            <v>1173040301970001</v>
          </cell>
        </row>
        <row r="36">
          <cell r="E36" t="str">
            <v>1173040502920005</v>
          </cell>
        </row>
        <row r="38">
          <cell r="D38">
            <v>69030070</v>
          </cell>
          <cell r="E38" t="str">
            <v>1173022305960004</v>
          </cell>
        </row>
        <row r="39">
          <cell r="D39" t="str">
            <v>0748/PAG-SEC/20</v>
          </cell>
          <cell r="E39" t="str">
            <v>1173011512930004</v>
          </cell>
        </row>
        <row r="40">
          <cell r="E40" t="str">
            <v>1173010304780001</v>
          </cell>
        </row>
        <row r="42">
          <cell r="D42">
            <v>69030077</v>
          </cell>
          <cell r="E42" t="str">
            <v>1173045708940003</v>
          </cell>
        </row>
        <row r="45">
          <cell r="D45">
            <v>69030005</v>
          </cell>
          <cell r="E45" t="str">
            <v>1173031208830001</v>
          </cell>
        </row>
        <row r="46">
          <cell r="E46" t="str">
            <v>1108022109820001</v>
          </cell>
        </row>
        <row r="48">
          <cell r="D48" t="str">
            <v>0773/PAG-SEC/2O</v>
          </cell>
          <cell r="E48" t="str">
            <v>1108020902700001</v>
          </cell>
        </row>
        <row r="50">
          <cell r="D50">
            <v>69030092</v>
          </cell>
          <cell r="E50" t="str">
            <v>3302191310980002</v>
          </cell>
        </row>
        <row r="51">
          <cell r="E51" t="str">
            <v>1173010403710004</v>
          </cell>
        </row>
        <row r="53">
          <cell r="E53" t="str">
            <v>1108020107770352</v>
          </cell>
        </row>
        <row r="58">
          <cell r="E58" t="str">
            <v>1111041503720002</v>
          </cell>
        </row>
        <row r="59">
          <cell r="D59" t="str">
            <v xml:space="preserve">M872-179088 </v>
          </cell>
          <cell r="E59" t="str">
            <v>11730115046a90001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S168"/>
  <sheetViews>
    <sheetView tabSelected="1" zoomScale="70" zoomScaleNormal="70" zoomScaleSheetLayoutView="85" workbookViewId="0">
      <selection activeCell="E7" sqref="E7"/>
    </sheetView>
  </sheetViews>
  <sheetFormatPr defaultColWidth="9.1796875" defaultRowHeight="15.5" x14ac:dyDescent="0.35"/>
  <cols>
    <col min="1" max="1" width="5.54296875" style="38" customWidth="1"/>
    <col min="2" max="2" width="34" style="39" customWidth="1"/>
    <col min="3" max="3" width="27.54296875" style="40" hidden="1" customWidth="1"/>
    <col min="4" max="4" width="21" style="41" customWidth="1"/>
    <col min="5" max="5" width="37.08984375" style="40" customWidth="1"/>
    <col min="6" max="6" width="46.6328125" style="41" customWidth="1"/>
    <col min="7" max="7" width="15.7265625" style="40" customWidth="1"/>
    <col min="8" max="8" width="15.26953125" style="42" customWidth="1"/>
    <col min="9" max="9" width="25.36328125" style="43" customWidth="1"/>
    <col min="10" max="16384" width="9.1796875" style="15"/>
  </cols>
  <sheetData>
    <row r="1" spans="1:19" ht="42.5" customHeight="1" x14ac:dyDescent="0.35">
      <c r="A1" s="48"/>
      <c r="B1" s="49"/>
      <c r="C1" s="50"/>
      <c r="D1" s="51"/>
      <c r="E1" s="50"/>
      <c r="F1" s="51"/>
      <c r="G1" s="50"/>
      <c r="H1" s="52"/>
      <c r="I1" s="53"/>
    </row>
    <row r="2" spans="1:19" s="1" customFormat="1" ht="39" customHeight="1" x14ac:dyDescent="0.35">
      <c r="A2" s="54" t="s">
        <v>357</v>
      </c>
      <c r="B2" s="47"/>
      <c r="C2" s="47"/>
      <c r="D2" s="47"/>
      <c r="E2" s="47"/>
      <c r="F2" s="47"/>
      <c r="G2" s="47"/>
      <c r="H2" s="47"/>
      <c r="I2" s="55"/>
      <c r="Q2" s="2"/>
      <c r="R2" s="2"/>
      <c r="S2" s="2"/>
    </row>
    <row r="3" spans="1:19" s="1" customFormat="1" ht="50.25" customHeight="1" x14ac:dyDescent="0.35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  <c r="I3" s="5" t="s">
        <v>8</v>
      </c>
      <c r="Q3" s="2"/>
      <c r="R3" s="2"/>
      <c r="S3" s="2"/>
    </row>
    <row r="4" spans="1:19" s="12" customFormat="1" ht="24" customHeight="1" x14ac:dyDescent="0.35">
      <c r="A4" s="6">
        <v>1</v>
      </c>
      <c r="B4" s="7" t="s">
        <v>9</v>
      </c>
      <c r="C4" s="6"/>
      <c r="D4" s="8">
        <v>69030083</v>
      </c>
      <c r="E4" s="8" t="s">
        <v>10</v>
      </c>
      <c r="F4" s="9" t="s">
        <v>11</v>
      </c>
      <c r="G4" s="10">
        <v>45751</v>
      </c>
      <c r="H4" s="10">
        <v>46844</v>
      </c>
      <c r="I4" s="11" t="s">
        <v>70</v>
      </c>
    </row>
    <row r="5" spans="1:19" s="12" customFormat="1" ht="24" customHeight="1" x14ac:dyDescent="0.35">
      <c r="A5" s="6">
        <v>2</v>
      </c>
      <c r="B5" s="7" t="s">
        <v>13</v>
      </c>
      <c r="C5" s="6"/>
      <c r="D5" s="8">
        <v>12630638</v>
      </c>
      <c r="E5" s="8" t="s">
        <v>14</v>
      </c>
      <c r="F5" s="9" t="s">
        <v>15</v>
      </c>
      <c r="G5" s="10">
        <v>45751</v>
      </c>
      <c r="H5" s="10">
        <v>46844</v>
      </c>
      <c r="I5" s="11" t="s">
        <v>70</v>
      </c>
    </row>
    <row r="6" spans="1:19" s="12" customFormat="1" ht="24" customHeight="1" x14ac:dyDescent="0.35">
      <c r="A6" s="6">
        <v>3</v>
      </c>
      <c r="B6" s="7" t="s">
        <v>16</v>
      </c>
      <c r="C6" s="6"/>
      <c r="D6" s="8">
        <v>69030013</v>
      </c>
      <c r="E6" s="8" t="s">
        <v>17</v>
      </c>
      <c r="F6" s="13" t="s">
        <v>18</v>
      </c>
      <c r="G6" s="10">
        <v>45751</v>
      </c>
      <c r="H6" s="10">
        <v>46844</v>
      </c>
      <c r="I6" s="11" t="s">
        <v>59</v>
      </c>
    </row>
    <row r="7" spans="1:19" ht="24" customHeight="1" x14ac:dyDescent="0.35">
      <c r="A7" s="6">
        <v>4</v>
      </c>
      <c r="B7" s="14" t="s">
        <v>19</v>
      </c>
      <c r="C7" s="6"/>
      <c r="D7" s="6">
        <v>69030041</v>
      </c>
      <c r="E7" s="6" t="s">
        <v>17</v>
      </c>
      <c r="F7" s="13" t="s">
        <v>20</v>
      </c>
      <c r="G7" s="10">
        <v>45751</v>
      </c>
      <c r="H7" s="10">
        <v>46844</v>
      </c>
      <c r="I7" s="11" t="s">
        <v>12</v>
      </c>
    </row>
    <row r="8" spans="1:19" ht="24" customHeight="1" x14ac:dyDescent="0.35">
      <c r="A8" s="6">
        <v>5</v>
      </c>
      <c r="B8" s="14" t="s">
        <v>21</v>
      </c>
      <c r="C8" s="6"/>
      <c r="D8" s="6">
        <v>69030011</v>
      </c>
      <c r="E8" s="6" t="s">
        <v>17</v>
      </c>
      <c r="F8" s="13" t="s">
        <v>22</v>
      </c>
      <c r="G8" s="10">
        <v>45751</v>
      </c>
      <c r="H8" s="10">
        <v>46844</v>
      </c>
      <c r="I8" s="11" t="s">
        <v>12</v>
      </c>
    </row>
    <row r="9" spans="1:19" ht="24" customHeight="1" x14ac:dyDescent="0.35">
      <c r="A9" s="6">
        <v>6</v>
      </c>
      <c r="B9" s="14" t="s">
        <v>23</v>
      </c>
      <c r="C9" s="6"/>
      <c r="D9" s="6">
        <v>69030025</v>
      </c>
      <c r="E9" s="6" t="s">
        <v>17</v>
      </c>
      <c r="F9" s="9" t="s">
        <v>24</v>
      </c>
      <c r="G9" s="10">
        <v>45751</v>
      </c>
      <c r="H9" s="10">
        <v>46844</v>
      </c>
      <c r="I9" s="11" t="s">
        <v>59</v>
      </c>
    </row>
    <row r="10" spans="1:19" ht="24" customHeight="1" x14ac:dyDescent="0.35">
      <c r="A10" s="6">
        <v>7</v>
      </c>
      <c r="B10" s="14" t="s">
        <v>25</v>
      </c>
      <c r="C10" s="6"/>
      <c r="D10" s="6">
        <v>69030034</v>
      </c>
      <c r="E10" s="6" t="s">
        <v>17</v>
      </c>
      <c r="F10" s="16" t="s">
        <v>26</v>
      </c>
      <c r="G10" s="10">
        <v>45751</v>
      </c>
      <c r="H10" s="10">
        <v>46844</v>
      </c>
      <c r="I10" s="11" t="s">
        <v>12</v>
      </c>
    </row>
    <row r="11" spans="1:19" ht="24" customHeight="1" x14ac:dyDescent="0.35">
      <c r="A11" s="6">
        <v>8</v>
      </c>
      <c r="B11" s="14" t="s">
        <v>27</v>
      </c>
      <c r="C11" s="6"/>
      <c r="D11" s="17">
        <v>12630714</v>
      </c>
      <c r="E11" s="6" t="s">
        <v>28</v>
      </c>
      <c r="F11" s="9" t="s">
        <v>29</v>
      </c>
      <c r="G11" s="10">
        <v>45751</v>
      </c>
      <c r="H11" s="10">
        <v>46844</v>
      </c>
      <c r="I11" s="11" t="s">
        <v>70</v>
      </c>
    </row>
    <row r="12" spans="1:19" ht="24" customHeight="1" x14ac:dyDescent="0.35">
      <c r="A12" s="6">
        <v>9</v>
      </c>
      <c r="B12" s="14" t="s">
        <v>30</v>
      </c>
      <c r="C12" s="6"/>
      <c r="D12" s="17">
        <v>9903264</v>
      </c>
      <c r="E12" s="6" t="s">
        <v>28</v>
      </c>
      <c r="F12" s="9" t="s">
        <v>31</v>
      </c>
      <c r="G12" s="10">
        <v>45751</v>
      </c>
      <c r="H12" s="10">
        <v>46844</v>
      </c>
      <c r="I12" s="11" t="s">
        <v>12</v>
      </c>
    </row>
    <row r="13" spans="1:19" ht="24" customHeight="1" x14ac:dyDescent="0.35">
      <c r="A13" s="6">
        <v>10</v>
      </c>
      <c r="B13" s="14" t="s">
        <v>32</v>
      </c>
      <c r="C13" s="6"/>
      <c r="D13" s="17">
        <v>9903295</v>
      </c>
      <c r="E13" s="6" t="s">
        <v>28</v>
      </c>
      <c r="F13" s="9" t="s">
        <v>33</v>
      </c>
      <c r="G13" s="10">
        <v>45751</v>
      </c>
      <c r="H13" s="10">
        <v>46844</v>
      </c>
      <c r="I13" s="11" t="s">
        <v>12</v>
      </c>
    </row>
    <row r="14" spans="1:19" ht="24" customHeight="1" x14ac:dyDescent="0.35">
      <c r="A14" s="6">
        <v>11</v>
      </c>
      <c r="B14" s="14" t="s">
        <v>34</v>
      </c>
      <c r="C14" s="6"/>
      <c r="D14" s="18">
        <v>12630720</v>
      </c>
      <c r="E14" s="6" t="s">
        <v>28</v>
      </c>
      <c r="F14" s="13" t="s">
        <v>35</v>
      </c>
      <c r="G14" s="10">
        <v>45751</v>
      </c>
      <c r="H14" s="10">
        <v>46844</v>
      </c>
      <c r="I14" s="11" t="s">
        <v>70</v>
      </c>
    </row>
    <row r="15" spans="1:19" ht="24" customHeight="1" x14ac:dyDescent="0.35">
      <c r="A15" s="6">
        <v>12</v>
      </c>
      <c r="B15" s="14" t="s">
        <v>36</v>
      </c>
      <c r="C15" s="6"/>
      <c r="D15" s="17">
        <v>9903242</v>
      </c>
      <c r="E15" s="6" t="s">
        <v>28</v>
      </c>
      <c r="F15" s="9" t="s">
        <v>37</v>
      </c>
      <c r="G15" s="10">
        <v>45751</v>
      </c>
      <c r="H15" s="10">
        <v>46844</v>
      </c>
      <c r="I15" s="11" t="s">
        <v>12</v>
      </c>
    </row>
    <row r="16" spans="1:19" ht="24" customHeight="1" x14ac:dyDescent="0.35">
      <c r="A16" s="6">
        <v>13</v>
      </c>
      <c r="B16" s="14" t="s">
        <v>38</v>
      </c>
      <c r="C16" s="6"/>
      <c r="D16" s="17">
        <v>9903276</v>
      </c>
      <c r="E16" s="6" t="s">
        <v>28</v>
      </c>
      <c r="F16" s="9" t="s">
        <v>39</v>
      </c>
      <c r="G16" s="10">
        <v>45751</v>
      </c>
      <c r="H16" s="10">
        <v>46844</v>
      </c>
      <c r="I16" s="11" t="s">
        <v>12</v>
      </c>
    </row>
    <row r="17" spans="1:9" ht="24" customHeight="1" x14ac:dyDescent="0.35">
      <c r="A17" s="6">
        <v>14</v>
      </c>
      <c r="B17" s="14" t="s">
        <v>40</v>
      </c>
      <c r="C17" s="6"/>
      <c r="D17" s="17">
        <v>9903238</v>
      </c>
      <c r="E17" s="6" t="s">
        <v>28</v>
      </c>
      <c r="F17" s="9" t="s">
        <v>41</v>
      </c>
      <c r="G17" s="10">
        <v>45751</v>
      </c>
      <c r="H17" s="10">
        <v>46844</v>
      </c>
      <c r="I17" s="11" t="s">
        <v>12</v>
      </c>
    </row>
    <row r="18" spans="1:9" ht="24" customHeight="1" x14ac:dyDescent="0.35">
      <c r="A18" s="6">
        <v>15</v>
      </c>
      <c r="B18" s="14" t="s">
        <v>42</v>
      </c>
      <c r="C18" s="6"/>
      <c r="D18" s="17">
        <v>9903251</v>
      </c>
      <c r="E18" s="6" t="s">
        <v>28</v>
      </c>
      <c r="F18" s="9" t="s">
        <v>43</v>
      </c>
      <c r="G18" s="10">
        <v>45751</v>
      </c>
      <c r="H18" s="10">
        <v>46844</v>
      </c>
      <c r="I18" s="11" t="s">
        <v>12</v>
      </c>
    </row>
    <row r="19" spans="1:9" ht="24" customHeight="1" x14ac:dyDescent="0.35">
      <c r="A19" s="6">
        <v>16</v>
      </c>
      <c r="B19" s="14" t="s">
        <v>44</v>
      </c>
      <c r="C19" s="6"/>
      <c r="D19" s="17">
        <v>9903272</v>
      </c>
      <c r="E19" s="6" t="s">
        <v>28</v>
      </c>
      <c r="F19" s="9" t="s">
        <v>45</v>
      </c>
      <c r="G19" s="10">
        <v>45751</v>
      </c>
      <c r="H19" s="10">
        <v>46844</v>
      </c>
      <c r="I19" s="11" t="s">
        <v>12</v>
      </c>
    </row>
    <row r="20" spans="1:9" ht="24" customHeight="1" x14ac:dyDescent="0.35">
      <c r="A20" s="6">
        <v>17</v>
      </c>
      <c r="B20" s="14" t="s">
        <v>46</v>
      </c>
      <c r="C20" s="6"/>
      <c r="D20" s="17">
        <v>9903268</v>
      </c>
      <c r="E20" s="6" t="s">
        <v>28</v>
      </c>
      <c r="F20" s="9" t="s">
        <v>47</v>
      </c>
      <c r="G20" s="10">
        <v>45751</v>
      </c>
      <c r="H20" s="10">
        <v>46844</v>
      </c>
      <c r="I20" s="11" t="s">
        <v>12</v>
      </c>
    </row>
    <row r="21" spans="1:9" ht="24" customHeight="1" x14ac:dyDescent="0.35">
      <c r="A21" s="6">
        <v>18</v>
      </c>
      <c r="B21" s="14" t="s">
        <v>48</v>
      </c>
      <c r="C21" s="6"/>
      <c r="D21" s="17">
        <v>9903286</v>
      </c>
      <c r="E21" s="6" t="s">
        <v>28</v>
      </c>
      <c r="F21" s="9" t="s">
        <v>49</v>
      </c>
      <c r="G21" s="10">
        <v>45751</v>
      </c>
      <c r="H21" s="10">
        <v>46844</v>
      </c>
      <c r="I21" s="11" t="s">
        <v>12</v>
      </c>
    </row>
    <row r="22" spans="1:9" ht="24" customHeight="1" x14ac:dyDescent="0.35">
      <c r="A22" s="6">
        <v>19</v>
      </c>
      <c r="B22" s="14" t="s">
        <v>50</v>
      </c>
      <c r="C22" s="6"/>
      <c r="D22" s="6" t="s">
        <v>51</v>
      </c>
      <c r="E22" s="6" t="s">
        <v>28</v>
      </c>
      <c r="F22" s="6"/>
      <c r="G22" s="10">
        <v>45751</v>
      </c>
      <c r="H22" s="10">
        <v>46844</v>
      </c>
      <c r="I22" s="11" t="s">
        <v>12</v>
      </c>
    </row>
    <row r="23" spans="1:9" ht="24" customHeight="1" x14ac:dyDescent="0.35">
      <c r="A23" s="6">
        <v>20</v>
      </c>
      <c r="B23" s="14" t="s">
        <v>52</v>
      </c>
      <c r="C23" s="6"/>
      <c r="D23" s="17">
        <v>9903257</v>
      </c>
      <c r="E23" s="6" t="s">
        <v>28</v>
      </c>
      <c r="F23" s="9" t="s">
        <v>53</v>
      </c>
      <c r="G23" s="10">
        <v>45751</v>
      </c>
      <c r="H23" s="10">
        <v>46844</v>
      </c>
      <c r="I23" s="11" t="s">
        <v>12</v>
      </c>
    </row>
    <row r="24" spans="1:9" ht="24" customHeight="1" x14ac:dyDescent="0.35">
      <c r="A24" s="6">
        <v>21</v>
      </c>
      <c r="B24" s="14" t="s">
        <v>54</v>
      </c>
      <c r="C24" s="6"/>
      <c r="D24" s="18">
        <v>9902208</v>
      </c>
      <c r="E24" s="6" t="s">
        <v>55</v>
      </c>
      <c r="F24" s="13" t="s">
        <v>56</v>
      </c>
      <c r="G24" s="10">
        <v>45751</v>
      </c>
      <c r="H24" s="10">
        <v>46844</v>
      </c>
      <c r="I24" s="11" t="s">
        <v>12</v>
      </c>
    </row>
    <row r="25" spans="1:9" ht="24" customHeight="1" x14ac:dyDescent="0.35">
      <c r="A25" s="6">
        <v>22</v>
      </c>
      <c r="B25" s="14" t="s">
        <v>57</v>
      </c>
      <c r="C25" s="6"/>
      <c r="D25" s="18">
        <v>12630749</v>
      </c>
      <c r="E25" s="6" t="s">
        <v>17</v>
      </c>
      <c r="F25" s="13" t="s">
        <v>58</v>
      </c>
      <c r="G25" s="10">
        <v>45682</v>
      </c>
      <c r="H25" s="10">
        <v>46777</v>
      </c>
      <c r="I25" s="11" t="s">
        <v>59</v>
      </c>
    </row>
    <row r="26" spans="1:9" ht="24" customHeight="1" x14ac:dyDescent="0.35">
      <c r="A26" s="6">
        <v>23</v>
      </c>
      <c r="B26" s="14" t="s">
        <v>60</v>
      </c>
      <c r="C26" s="6"/>
      <c r="D26" s="18">
        <v>69030095</v>
      </c>
      <c r="E26" s="6" t="s">
        <v>17</v>
      </c>
      <c r="F26" s="13" t="s">
        <v>61</v>
      </c>
      <c r="G26" s="10">
        <v>45682</v>
      </c>
      <c r="H26" s="10">
        <v>46777</v>
      </c>
      <c r="I26" s="11" t="s">
        <v>59</v>
      </c>
    </row>
    <row r="27" spans="1:9" ht="24" customHeight="1" x14ac:dyDescent="0.35">
      <c r="A27" s="6">
        <v>24</v>
      </c>
      <c r="B27" s="14" t="s">
        <v>62</v>
      </c>
      <c r="C27" s="6"/>
      <c r="D27" s="18">
        <v>69030050</v>
      </c>
      <c r="E27" s="6" t="s">
        <v>17</v>
      </c>
      <c r="F27" s="13" t="s">
        <v>358</v>
      </c>
      <c r="G27" s="10">
        <v>45682</v>
      </c>
      <c r="H27" s="10">
        <v>46777</v>
      </c>
      <c r="I27" s="11" t="s">
        <v>59</v>
      </c>
    </row>
    <row r="28" spans="1:9" ht="24" customHeight="1" x14ac:dyDescent="0.35">
      <c r="A28" s="6">
        <v>25</v>
      </c>
      <c r="B28" s="14" t="s">
        <v>63</v>
      </c>
      <c r="C28" s="6"/>
      <c r="D28" s="18">
        <v>12630756</v>
      </c>
      <c r="E28" s="6" t="s">
        <v>64</v>
      </c>
      <c r="F28" s="13" t="s">
        <v>65</v>
      </c>
      <c r="G28" s="10">
        <v>45682</v>
      </c>
      <c r="H28" s="10">
        <v>46777</v>
      </c>
      <c r="I28" s="11" t="s">
        <v>59</v>
      </c>
    </row>
    <row r="29" spans="1:9" ht="24" customHeight="1" x14ac:dyDescent="0.35">
      <c r="A29" s="6">
        <v>26</v>
      </c>
      <c r="B29" s="14" t="s">
        <v>66</v>
      </c>
      <c r="C29" s="6"/>
      <c r="D29" s="18" t="s">
        <v>67</v>
      </c>
      <c r="E29" s="6" t="s">
        <v>68</v>
      </c>
      <c r="F29" s="13" t="s">
        <v>69</v>
      </c>
      <c r="G29" s="10">
        <v>45682</v>
      </c>
      <c r="H29" s="10">
        <v>46777</v>
      </c>
      <c r="I29" s="11" t="s">
        <v>70</v>
      </c>
    </row>
    <row r="30" spans="1:9" ht="24" customHeight="1" x14ac:dyDescent="0.35">
      <c r="A30" s="6">
        <v>27</v>
      </c>
      <c r="B30" s="14" t="s">
        <v>71</v>
      </c>
      <c r="C30" s="6"/>
      <c r="D30" s="18">
        <v>69030017</v>
      </c>
      <c r="E30" s="6" t="s">
        <v>68</v>
      </c>
      <c r="F30" s="13" t="s">
        <v>72</v>
      </c>
      <c r="G30" s="10">
        <v>45682</v>
      </c>
      <c r="H30" s="10">
        <v>46777</v>
      </c>
      <c r="I30" s="11" t="s">
        <v>70</v>
      </c>
    </row>
    <row r="31" spans="1:9" ht="24" customHeight="1" x14ac:dyDescent="0.35">
      <c r="A31" s="6">
        <v>28</v>
      </c>
      <c r="B31" s="14" t="s">
        <v>73</v>
      </c>
      <c r="C31" s="6"/>
      <c r="D31" s="18">
        <v>12630616</v>
      </c>
      <c r="E31" s="6" t="s">
        <v>68</v>
      </c>
      <c r="F31" s="13" t="s">
        <v>74</v>
      </c>
      <c r="G31" s="10">
        <v>45682</v>
      </c>
      <c r="H31" s="10">
        <v>46777</v>
      </c>
      <c r="I31" s="11" t="s">
        <v>70</v>
      </c>
    </row>
    <row r="32" spans="1:9" ht="24" customHeight="1" x14ac:dyDescent="0.35">
      <c r="A32" s="6">
        <v>29</v>
      </c>
      <c r="B32" s="14" t="s">
        <v>75</v>
      </c>
      <c r="C32" s="6"/>
      <c r="D32" s="18">
        <v>69030117</v>
      </c>
      <c r="E32" s="6" t="s">
        <v>76</v>
      </c>
      <c r="F32" s="13" t="s">
        <v>77</v>
      </c>
      <c r="G32" s="10">
        <v>45682</v>
      </c>
      <c r="H32" s="10">
        <v>46777</v>
      </c>
      <c r="I32" s="11" t="s">
        <v>70</v>
      </c>
    </row>
    <row r="33" spans="1:9" ht="24" customHeight="1" x14ac:dyDescent="0.35">
      <c r="A33" s="6">
        <v>30</v>
      </c>
      <c r="B33" s="14" t="s">
        <v>78</v>
      </c>
      <c r="C33" s="6"/>
      <c r="D33" s="18">
        <v>12630621</v>
      </c>
      <c r="E33" s="6" t="s">
        <v>17</v>
      </c>
      <c r="F33" s="13" t="s">
        <v>79</v>
      </c>
      <c r="G33" s="10">
        <v>45682</v>
      </c>
      <c r="H33" s="10">
        <v>46777</v>
      </c>
      <c r="I33" s="11" t="s">
        <v>59</v>
      </c>
    </row>
    <row r="34" spans="1:9" ht="24" customHeight="1" x14ac:dyDescent="0.35">
      <c r="A34" s="6">
        <v>31</v>
      </c>
      <c r="B34" s="14" t="s">
        <v>80</v>
      </c>
      <c r="C34" s="6"/>
      <c r="D34" s="18">
        <v>12630625</v>
      </c>
      <c r="E34" s="6" t="s">
        <v>76</v>
      </c>
      <c r="F34" s="13" t="s">
        <v>81</v>
      </c>
      <c r="G34" s="10">
        <v>45682</v>
      </c>
      <c r="H34" s="10">
        <v>46777</v>
      </c>
      <c r="I34" s="11" t="s">
        <v>70</v>
      </c>
    </row>
    <row r="35" spans="1:9" ht="24" customHeight="1" x14ac:dyDescent="0.35">
      <c r="A35" s="6">
        <v>32</v>
      </c>
      <c r="B35" s="14" t="s">
        <v>82</v>
      </c>
      <c r="C35" s="6"/>
      <c r="D35" s="18">
        <v>69030079</v>
      </c>
      <c r="E35" s="6" t="s">
        <v>76</v>
      </c>
      <c r="F35" s="13" t="s">
        <v>83</v>
      </c>
      <c r="G35" s="10">
        <v>45682</v>
      </c>
      <c r="H35" s="10">
        <v>46777</v>
      </c>
      <c r="I35" s="11" t="s">
        <v>70</v>
      </c>
    </row>
    <row r="36" spans="1:9" ht="24" customHeight="1" x14ac:dyDescent="0.35">
      <c r="A36" s="6">
        <v>33</v>
      </c>
      <c r="B36" s="14" t="s">
        <v>84</v>
      </c>
      <c r="C36" s="6"/>
      <c r="D36" s="18">
        <v>12630620</v>
      </c>
      <c r="E36" s="6" t="s">
        <v>28</v>
      </c>
      <c r="F36" s="13" t="s">
        <v>85</v>
      </c>
      <c r="G36" s="10">
        <v>45682</v>
      </c>
      <c r="H36" s="10">
        <v>46777</v>
      </c>
      <c r="I36" s="11" t="s">
        <v>70</v>
      </c>
    </row>
    <row r="37" spans="1:9" ht="24" customHeight="1" x14ac:dyDescent="0.35">
      <c r="A37" s="6">
        <v>34</v>
      </c>
      <c r="B37" s="14" t="s">
        <v>86</v>
      </c>
      <c r="C37" s="6"/>
      <c r="D37" s="18">
        <v>69030046</v>
      </c>
      <c r="E37" s="6" t="s">
        <v>28</v>
      </c>
      <c r="F37" s="13" t="s">
        <v>87</v>
      </c>
      <c r="G37" s="10">
        <v>45682</v>
      </c>
      <c r="H37" s="10">
        <v>46777</v>
      </c>
      <c r="I37" s="11" t="s">
        <v>70</v>
      </c>
    </row>
    <row r="38" spans="1:9" ht="24" customHeight="1" x14ac:dyDescent="0.35">
      <c r="A38" s="6">
        <v>35</v>
      </c>
      <c r="B38" s="14" t="s">
        <v>88</v>
      </c>
      <c r="C38" s="6"/>
      <c r="D38" s="18">
        <v>69030053</v>
      </c>
      <c r="E38" s="6" t="s">
        <v>28</v>
      </c>
      <c r="F38" s="13" t="s">
        <v>89</v>
      </c>
      <c r="G38" s="10">
        <v>45682</v>
      </c>
      <c r="H38" s="10">
        <v>46777</v>
      </c>
      <c r="I38" s="11" t="s">
        <v>70</v>
      </c>
    </row>
    <row r="39" spans="1:9" ht="24" customHeight="1" x14ac:dyDescent="0.35">
      <c r="A39" s="6">
        <v>36</v>
      </c>
      <c r="B39" s="14" t="s">
        <v>90</v>
      </c>
      <c r="C39" s="6"/>
      <c r="D39" s="18" t="s">
        <v>91</v>
      </c>
      <c r="E39" s="6" t="s">
        <v>92</v>
      </c>
      <c r="F39" s="13" t="s">
        <v>93</v>
      </c>
      <c r="G39" s="10">
        <v>45682</v>
      </c>
      <c r="H39" s="10">
        <v>46777</v>
      </c>
      <c r="I39" s="11" t="s">
        <v>70</v>
      </c>
    </row>
    <row r="40" spans="1:9" ht="24" customHeight="1" x14ac:dyDescent="0.35">
      <c r="A40" s="6">
        <v>37</v>
      </c>
      <c r="B40" s="14" t="s">
        <v>94</v>
      </c>
      <c r="C40" s="6"/>
      <c r="D40" s="18" t="s">
        <v>95</v>
      </c>
      <c r="E40" s="6" t="s">
        <v>96</v>
      </c>
      <c r="F40" s="13" t="s">
        <v>97</v>
      </c>
      <c r="G40" s="10">
        <v>45682</v>
      </c>
      <c r="H40" s="10">
        <v>46777</v>
      </c>
      <c r="I40" s="11" t="s">
        <v>59</v>
      </c>
    </row>
    <row r="41" spans="1:9" ht="24" customHeight="1" x14ac:dyDescent="0.35">
      <c r="A41" s="6">
        <v>38</v>
      </c>
      <c r="B41" s="14" t="s">
        <v>98</v>
      </c>
      <c r="C41" s="6"/>
      <c r="D41" s="18" t="s">
        <v>99</v>
      </c>
      <c r="E41" s="6" t="s">
        <v>100</v>
      </c>
      <c r="F41" s="13" t="s">
        <v>101</v>
      </c>
      <c r="G41" s="10">
        <v>45682</v>
      </c>
      <c r="H41" s="10">
        <v>46777</v>
      </c>
      <c r="I41" s="11" t="s">
        <v>102</v>
      </c>
    </row>
    <row r="42" spans="1:9" ht="24" customHeight="1" x14ac:dyDescent="0.35">
      <c r="A42" s="6">
        <v>39</v>
      </c>
      <c r="B42" s="14" t="s">
        <v>103</v>
      </c>
      <c r="C42" s="6"/>
      <c r="D42" s="18" t="s">
        <v>104</v>
      </c>
      <c r="E42" s="6" t="s">
        <v>100</v>
      </c>
      <c r="F42" s="13" t="s">
        <v>105</v>
      </c>
      <c r="G42" s="10">
        <v>45682</v>
      </c>
      <c r="H42" s="10">
        <v>46777</v>
      </c>
      <c r="I42" s="11" t="s">
        <v>59</v>
      </c>
    </row>
    <row r="43" spans="1:9" ht="24" customHeight="1" x14ac:dyDescent="0.35">
      <c r="A43" s="6">
        <v>40</v>
      </c>
      <c r="B43" s="14" t="s">
        <v>106</v>
      </c>
      <c r="C43" s="6"/>
      <c r="D43" s="18">
        <v>69030057</v>
      </c>
      <c r="E43" s="6" t="s">
        <v>100</v>
      </c>
      <c r="F43" s="13" t="s">
        <v>107</v>
      </c>
      <c r="G43" s="10">
        <v>45682</v>
      </c>
      <c r="H43" s="10">
        <v>46777</v>
      </c>
      <c r="I43" s="11" t="s">
        <v>102</v>
      </c>
    </row>
    <row r="44" spans="1:9" ht="24" customHeight="1" x14ac:dyDescent="0.35">
      <c r="A44" s="6">
        <v>41</v>
      </c>
      <c r="B44" s="14" t="s">
        <v>108</v>
      </c>
      <c r="C44" s="6" t="s">
        <v>109</v>
      </c>
      <c r="D44" s="9">
        <v>69030051</v>
      </c>
      <c r="E44" s="6" t="s">
        <v>76</v>
      </c>
      <c r="F44" s="9" t="s">
        <v>110</v>
      </c>
      <c r="G44" s="19">
        <v>44866</v>
      </c>
      <c r="H44" s="19">
        <v>45962</v>
      </c>
      <c r="I44" s="11" t="s">
        <v>12</v>
      </c>
    </row>
    <row r="45" spans="1:9" ht="24" customHeight="1" x14ac:dyDescent="0.35">
      <c r="A45" s="6">
        <v>42</v>
      </c>
      <c r="B45" s="14" t="s">
        <v>111</v>
      </c>
      <c r="C45" s="6" t="s">
        <v>112</v>
      </c>
      <c r="D45" s="6">
        <v>69030081</v>
      </c>
      <c r="E45" s="6" t="s">
        <v>76</v>
      </c>
      <c r="F45" s="13" t="s">
        <v>113</v>
      </c>
      <c r="G45" s="19">
        <v>44866</v>
      </c>
      <c r="H45" s="19">
        <v>45962</v>
      </c>
      <c r="I45" s="11" t="s">
        <v>12</v>
      </c>
    </row>
    <row r="46" spans="1:9" ht="24" customHeight="1" x14ac:dyDescent="0.35">
      <c r="A46" s="6">
        <v>43</v>
      </c>
      <c r="B46" s="14" t="s">
        <v>114</v>
      </c>
      <c r="C46" s="6" t="str">
        <f>'[12]Form Responses 1'!$E$50</f>
        <v>3302191310980002</v>
      </c>
      <c r="D46" s="6">
        <f>'[12]Form Responses 1'!$D$50</f>
        <v>69030092</v>
      </c>
      <c r="E46" s="6" t="s">
        <v>76</v>
      </c>
      <c r="F46" s="13" t="s">
        <v>115</v>
      </c>
      <c r="G46" s="19">
        <v>44866</v>
      </c>
      <c r="H46" s="19">
        <v>45962</v>
      </c>
      <c r="I46" s="11" t="s">
        <v>12</v>
      </c>
    </row>
    <row r="47" spans="1:9" ht="24" customHeight="1" x14ac:dyDescent="0.35">
      <c r="A47" s="6">
        <v>44</v>
      </c>
      <c r="B47" s="14" t="s">
        <v>116</v>
      </c>
      <c r="C47" s="6" t="str">
        <f>'[12]Form Responses 1'!$E$30</f>
        <v>1173031109910001</v>
      </c>
      <c r="D47" s="17">
        <v>12630717</v>
      </c>
      <c r="E47" s="6" t="s">
        <v>28</v>
      </c>
      <c r="F47" s="9" t="s">
        <v>117</v>
      </c>
      <c r="G47" s="19">
        <v>44866</v>
      </c>
      <c r="H47" s="19">
        <v>45962</v>
      </c>
      <c r="I47" s="11" t="s">
        <v>12</v>
      </c>
    </row>
    <row r="48" spans="1:9" ht="24" customHeight="1" x14ac:dyDescent="0.35">
      <c r="A48" s="6">
        <v>45</v>
      </c>
      <c r="B48" s="14" t="s">
        <v>118</v>
      </c>
      <c r="C48" s="6" t="str">
        <f>'[12]Form Responses 1'!$E$45</f>
        <v>1173031208830001</v>
      </c>
      <c r="D48" s="6">
        <f>'[12]Form Responses 1'!$D$45</f>
        <v>69030005</v>
      </c>
      <c r="E48" s="6" t="s">
        <v>68</v>
      </c>
      <c r="F48" s="9" t="s">
        <v>119</v>
      </c>
      <c r="G48" s="19">
        <v>44866</v>
      </c>
      <c r="H48" s="19">
        <v>45962</v>
      </c>
      <c r="I48" s="11" t="s">
        <v>12</v>
      </c>
    </row>
    <row r="49" spans="1:9" ht="24" customHeight="1" x14ac:dyDescent="0.35">
      <c r="A49" s="6">
        <v>46</v>
      </c>
      <c r="B49" s="14" t="s">
        <v>120</v>
      </c>
      <c r="C49" s="6" t="str">
        <f>'[12]Form Responses 1'!$E$38</f>
        <v>1173022305960004</v>
      </c>
      <c r="D49" s="6">
        <f>'[12]Form Responses 1'!$D$38</f>
        <v>69030070</v>
      </c>
      <c r="E49" s="6" t="s">
        <v>68</v>
      </c>
      <c r="F49" s="6"/>
      <c r="G49" s="19">
        <v>44866</v>
      </c>
      <c r="H49" s="19">
        <v>45962</v>
      </c>
      <c r="I49" s="11" t="s">
        <v>12</v>
      </c>
    </row>
    <row r="50" spans="1:9" ht="24" customHeight="1" x14ac:dyDescent="0.35">
      <c r="A50" s="6">
        <v>47</v>
      </c>
      <c r="B50" s="14" t="s">
        <v>121</v>
      </c>
      <c r="C50" s="6" t="str">
        <f>'[12]Form Responses 1'!$E$42</f>
        <v>1173045708940003</v>
      </c>
      <c r="D50" s="6">
        <f>'[12]Form Responses 1'!$D$42</f>
        <v>69030077</v>
      </c>
      <c r="E50" s="6" t="s">
        <v>68</v>
      </c>
      <c r="F50" s="6"/>
      <c r="G50" s="19">
        <v>44866</v>
      </c>
      <c r="H50" s="19">
        <v>45962</v>
      </c>
      <c r="I50" s="11" t="s">
        <v>12</v>
      </c>
    </row>
    <row r="51" spans="1:9" ht="24" customHeight="1" x14ac:dyDescent="0.35">
      <c r="A51" s="6">
        <v>48</v>
      </c>
      <c r="B51" s="14" t="s">
        <v>122</v>
      </c>
      <c r="C51" s="6" t="str">
        <f>'[12]Form Responses 1'!$E$39</f>
        <v>1173011512930004</v>
      </c>
      <c r="D51" s="6" t="str">
        <f>'[12]Form Responses 1'!$D$39</f>
        <v>0748/PAG-SEC/20</v>
      </c>
      <c r="E51" s="6" t="s">
        <v>28</v>
      </c>
      <c r="F51" s="6"/>
      <c r="G51" s="19">
        <v>44866</v>
      </c>
      <c r="H51" s="19">
        <v>45962</v>
      </c>
      <c r="I51" s="11" t="s">
        <v>12</v>
      </c>
    </row>
    <row r="52" spans="1:9" ht="24" customHeight="1" x14ac:dyDescent="0.35">
      <c r="A52" s="6">
        <v>49</v>
      </c>
      <c r="B52" s="14" t="s">
        <v>123</v>
      </c>
      <c r="C52" s="6" t="str">
        <f>'[12]Form Responses 1'!$E$48</f>
        <v>1108020902700001</v>
      </c>
      <c r="D52" s="6" t="str">
        <f>'[12]Form Responses 1'!$D$48</f>
        <v>0773/PAG-SEC/2O</v>
      </c>
      <c r="E52" s="6" t="s">
        <v>28</v>
      </c>
      <c r="F52" s="9" t="s">
        <v>124</v>
      </c>
      <c r="G52" s="19">
        <v>44866</v>
      </c>
      <c r="H52" s="19">
        <v>45962</v>
      </c>
      <c r="I52" s="11" t="s">
        <v>12</v>
      </c>
    </row>
    <row r="53" spans="1:9" ht="24" customHeight="1" x14ac:dyDescent="0.35">
      <c r="A53" s="6">
        <v>50</v>
      </c>
      <c r="B53" s="14" t="s">
        <v>125</v>
      </c>
      <c r="C53" s="6" t="str">
        <f>'[12]Form Responses 1'!$E$46</f>
        <v>1108022109820001</v>
      </c>
      <c r="D53" s="20">
        <v>9903237</v>
      </c>
      <c r="E53" s="6" t="s">
        <v>28</v>
      </c>
      <c r="F53" s="20" t="s">
        <v>126</v>
      </c>
      <c r="G53" s="19">
        <v>44866</v>
      </c>
      <c r="H53" s="19">
        <v>45962</v>
      </c>
      <c r="I53" s="11" t="s">
        <v>12</v>
      </c>
    </row>
    <row r="54" spans="1:9" ht="24" customHeight="1" x14ac:dyDescent="0.35">
      <c r="A54" s="6">
        <v>51</v>
      </c>
      <c r="B54" s="14" t="s">
        <v>127</v>
      </c>
      <c r="C54" s="6" t="str">
        <f>'[12]Form Responses 1'!$E$51</f>
        <v>1173010403710004</v>
      </c>
      <c r="D54" s="20">
        <v>9903248</v>
      </c>
      <c r="E54" s="6" t="s">
        <v>28</v>
      </c>
      <c r="F54" s="20" t="s">
        <v>128</v>
      </c>
      <c r="G54" s="19">
        <v>44866</v>
      </c>
      <c r="H54" s="19">
        <v>45962</v>
      </c>
      <c r="I54" s="11" t="s">
        <v>12</v>
      </c>
    </row>
    <row r="55" spans="1:9" ht="24" customHeight="1" x14ac:dyDescent="0.35">
      <c r="A55" s="6">
        <v>52</v>
      </c>
      <c r="B55" s="14" t="s">
        <v>129</v>
      </c>
      <c r="C55" s="21" t="s">
        <v>130</v>
      </c>
      <c r="D55" s="20">
        <v>9903280</v>
      </c>
      <c r="E55" s="20" t="s">
        <v>28</v>
      </c>
      <c r="F55" s="20" t="s">
        <v>131</v>
      </c>
      <c r="G55" s="19">
        <v>44866</v>
      </c>
      <c r="H55" s="19">
        <v>45962</v>
      </c>
      <c r="I55" s="11" t="s">
        <v>12</v>
      </c>
    </row>
    <row r="56" spans="1:9" ht="24" customHeight="1" x14ac:dyDescent="0.35">
      <c r="A56" s="6">
        <v>53</v>
      </c>
      <c r="B56" s="14" t="s">
        <v>132</v>
      </c>
      <c r="C56" s="21" t="s">
        <v>133</v>
      </c>
      <c r="D56" s="20">
        <v>9903271</v>
      </c>
      <c r="E56" s="6" t="s">
        <v>28</v>
      </c>
      <c r="F56" s="20" t="s">
        <v>134</v>
      </c>
      <c r="G56" s="19">
        <v>44866</v>
      </c>
      <c r="H56" s="19">
        <v>45962</v>
      </c>
      <c r="I56" s="11" t="s">
        <v>12</v>
      </c>
    </row>
    <row r="57" spans="1:9" ht="24" customHeight="1" x14ac:dyDescent="0.35">
      <c r="A57" s="6">
        <v>54</v>
      </c>
      <c r="B57" s="14" t="s">
        <v>135</v>
      </c>
      <c r="C57" s="6" t="str">
        <f>'[12]Form Responses 1'!$E$33</f>
        <v>1173040107920064</v>
      </c>
      <c r="D57" s="20">
        <v>9903260</v>
      </c>
      <c r="E57" s="6" t="s">
        <v>28</v>
      </c>
      <c r="F57" s="20" t="s">
        <v>131</v>
      </c>
      <c r="G57" s="19">
        <v>44866</v>
      </c>
      <c r="H57" s="19">
        <v>45962</v>
      </c>
      <c r="I57" s="11" t="s">
        <v>12</v>
      </c>
    </row>
    <row r="58" spans="1:9" ht="24" customHeight="1" x14ac:dyDescent="0.35">
      <c r="A58" s="6">
        <v>55</v>
      </c>
      <c r="B58" s="14" t="s">
        <v>136</v>
      </c>
      <c r="C58" s="6" t="str">
        <f>'[12]Form Responses 1'!$E$53</f>
        <v>1108020107770352</v>
      </c>
      <c r="D58" s="20">
        <v>9903235</v>
      </c>
      <c r="E58" s="20" t="s">
        <v>28</v>
      </c>
      <c r="F58" s="20" t="s">
        <v>137</v>
      </c>
      <c r="G58" s="19">
        <v>44866</v>
      </c>
      <c r="H58" s="19">
        <v>45962</v>
      </c>
      <c r="I58" s="11" t="s">
        <v>12</v>
      </c>
    </row>
    <row r="59" spans="1:9" ht="24" customHeight="1" x14ac:dyDescent="0.35">
      <c r="A59" s="6">
        <v>57</v>
      </c>
      <c r="B59" s="14" t="s">
        <v>138</v>
      </c>
      <c r="C59" s="6" t="str">
        <f>'[12]Form Responses 1'!$E$40</f>
        <v>1173010304780001</v>
      </c>
      <c r="D59" s="22" t="s">
        <v>139</v>
      </c>
      <c r="E59" s="6" t="s">
        <v>96</v>
      </c>
      <c r="F59" s="6"/>
      <c r="G59" s="19">
        <v>44866</v>
      </c>
      <c r="H59" s="19">
        <v>45962</v>
      </c>
      <c r="I59" s="11" t="s">
        <v>12</v>
      </c>
    </row>
    <row r="60" spans="1:9" ht="24" customHeight="1" x14ac:dyDescent="0.35">
      <c r="A60" s="6">
        <v>58</v>
      </c>
      <c r="B60" s="14" t="s">
        <v>140</v>
      </c>
      <c r="C60" s="6" t="str">
        <f>'[12]Form Responses 1'!$E$35</f>
        <v>1173040301970001</v>
      </c>
      <c r="D60" s="23">
        <v>9904341</v>
      </c>
      <c r="E60" s="6" t="s">
        <v>17</v>
      </c>
      <c r="F60" s="9" t="s">
        <v>141</v>
      </c>
      <c r="G60" s="19">
        <v>44866</v>
      </c>
      <c r="H60" s="19">
        <v>45962</v>
      </c>
      <c r="I60" s="11" t="s">
        <v>12</v>
      </c>
    </row>
    <row r="61" spans="1:9" ht="24" customHeight="1" x14ac:dyDescent="0.35">
      <c r="A61" s="6">
        <v>59</v>
      </c>
      <c r="B61" s="14" t="s">
        <v>142</v>
      </c>
      <c r="C61" s="24" t="str">
        <f>'[12]Form Responses 1'!$E$59</f>
        <v>11730115046a90001</v>
      </c>
      <c r="D61" s="6" t="str">
        <f>'[12]Form Responses 1'!$D$59</f>
        <v xml:space="preserve">M872-179088 </v>
      </c>
      <c r="E61" s="6" t="s">
        <v>143</v>
      </c>
      <c r="F61" s="6" t="s">
        <v>143</v>
      </c>
      <c r="G61" s="19">
        <v>44866</v>
      </c>
      <c r="H61" s="19">
        <v>45962</v>
      </c>
      <c r="I61" s="11" t="s">
        <v>12</v>
      </c>
    </row>
    <row r="62" spans="1:9" ht="24" customHeight="1" x14ac:dyDescent="0.35">
      <c r="A62" s="6">
        <v>60</v>
      </c>
      <c r="B62" s="14" t="s">
        <v>362</v>
      </c>
      <c r="C62" s="6" t="str">
        <f>'[12]Form Responses 1'!$E$58</f>
        <v>1111041503720002</v>
      </c>
      <c r="D62" s="6">
        <v>9907466</v>
      </c>
      <c r="E62" s="6" t="s">
        <v>143</v>
      </c>
      <c r="F62" s="6" t="s">
        <v>143</v>
      </c>
      <c r="G62" s="19">
        <v>44866</v>
      </c>
      <c r="H62" s="19">
        <v>45962</v>
      </c>
      <c r="I62" s="11" t="s">
        <v>12</v>
      </c>
    </row>
    <row r="63" spans="1:9" ht="24" customHeight="1" x14ac:dyDescent="0.35">
      <c r="A63" s="6">
        <v>61</v>
      </c>
      <c r="B63" s="14" t="s">
        <v>145</v>
      </c>
      <c r="C63" s="6" t="s">
        <v>146</v>
      </c>
      <c r="D63" s="6">
        <v>12630710</v>
      </c>
      <c r="E63" s="6" t="s">
        <v>28</v>
      </c>
      <c r="F63" s="9" t="s">
        <v>359</v>
      </c>
      <c r="G63" s="19">
        <v>45047</v>
      </c>
      <c r="H63" s="19">
        <v>46143</v>
      </c>
      <c r="I63" s="11" t="s">
        <v>12</v>
      </c>
    </row>
    <row r="64" spans="1:9" ht="24" customHeight="1" x14ac:dyDescent="0.35">
      <c r="A64" s="6">
        <v>62</v>
      </c>
      <c r="B64" s="14" t="s">
        <v>148</v>
      </c>
      <c r="C64" s="6" t="s">
        <v>149</v>
      </c>
      <c r="D64" s="6">
        <v>69030014</v>
      </c>
      <c r="E64" s="6" t="s">
        <v>68</v>
      </c>
      <c r="F64" s="6"/>
      <c r="G64" s="19">
        <v>45047</v>
      </c>
      <c r="H64" s="19">
        <v>46143</v>
      </c>
      <c r="I64" s="11" t="s">
        <v>12</v>
      </c>
    </row>
    <row r="65" spans="1:19" ht="24" customHeight="1" x14ac:dyDescent="0.35">
      <c r="A65" s="6">
        <v>63</v>
      </c>
      <c r="B65" s="14" t="s">
        <v>150</v>
      </c>
      <c r="C65" s="6" t="s">
        <v>151</v>
      </c>
      <c r="D65" s="6">
        <v>9906423</v>
      </c>
      <c r="E65" s="6" t="s">
        <v>96</v>
      </c>
      <c r="F65" s="6"/>
      <c r="G65" s="19">
        <v>45047</v>
      </c>
      <c r="H65" s="19">
        <v>46143</v>
      </c>
      <c r="I65" s="11" t="s">
        <v>12</v>
      </c>
    </row>
    <row r="66" spans="1:19" ht="24" customHeight="1" x14ac:dyDescent="0.35">
      <c r="A66" s="6">
        <v>64</v>
      </c>
      <c r="B66" s="14" t="s">
        <v>152</v>
      </c>
      <c r="C66" s="6" t="s">
        <v>153</v>
      </c>
      <c r="D66" s="6">
        <v>9907468</v>
      </c>
      <c r="E66" s="6" t="s">
        <v>76</v>
      </c>
      <c r="F66" s="9" t="s">
        <v>154</v>
      </c>
      <c r="G66" s="19">
        <v>45047</v>
      </c>
      <c r="H66" s="19">
        <v>46143</v>
      </c>
      <c r="I66" s="11" t="s">
        <v>12</v>
      </c>
    </row>
    <row r="67" spans="1:19" ht="24" customHeight="1" x14ac:dyDescent="0.35">
      <c r="A67" s="6">
        <v>65</v>
      </c>
      <c r="B67" s="14" t="s">
        <v>155</v>
      </c>
      <c r="C67" s="6" t="s">
        <v>156</v>
      </c>
      <c r="D67" s="6">
        <v>9906427</v>
      </c>
      <c r="E67" s="6" t="s">
        <v>76</v>
      </c>
      <c r="F67" s="16" t="s">
        <v>157</v>
      </c>
      <c r="G67" s="19">
        <v>45047</v>
      </c>
      <c r="H67" s="19">
        <v>46143</v>
      </c>
      <c r="I67" s="11" t="s">
        <v>12</v>
      </c>
    </row>
    <row r="68" spans="1:19" ht="24" customHeight="1" x14ac:dyDescent="0.35">
      <c r="A68" s="6">
        <v>66</v>
      </c>
      <c r="B68" s="14" t="s">
        <v>158</v>
      </c>
      <c r="C68" s="6" t="s">
        <v>159</v>
      </c>
      <c r="D68" s="6">
        <v>9906430</v>
      </c>
      <c r="E68" s="6" t="s">
        <v>76</v>
      </c>
      <c r="F68" s="9" t="s">
        <v>154</v>
      </c>
      <c r="G68" s="19">
        <v>45047</v>
      </c>
      <c r="H68" s="19">
        <v>46143</v>
      </c>
      <c r="I68" s="11" t="s">
        <v>12</v>
      </c>
    </row>
    <row r="69" spans="1:19" ht="24" customHeight="1" x14ac:dyDescent="0.35">
      <c r="A69" s="6">
        <v>67</v>
      </c>
      <c r="B69" s="14" t="s">
        <v>160</v>
      </c>
      <c r="C69" s="6" t="s">
        <v>161</v>
      </c>
      <c r="D69" s="6">
        <v>9904334</v>
      </c>
      <c r="E69" s="6" t="s">
        <v>68</v>
      </c>
      <c r="F69" s="6"/>
      <c r="G69" s="19">
        <v>45047</v>
      </c>
      <c r="H69" s="19">
        <v>46143</v>
      </c>
      <c r="I69" s="11" t="s">
        <v>12</v>
      </c>
    </row>
    <row r="70" spans="1:19" ht="24" customHeight="1" x14ac:dyDescent="0.35">
      <c r="A70" s="6">
        <v>68</v>
      </c>
      <c r="B70" s="14" t="s">
        <v>162</v>
      </c>
      <c r="C70" s="6" t="s">
        <v>163</v>
      </c>
      <c r="D70" s="6">
        <v>69030022</v>
      </c>
      <c r="E70" s="6" t="s">
        <v>17</v>
      </c>
      <c r="F70" s="9" t="s">
        <v>164</v>
      </c>
      <c r="G70" s="19">
        <v>45047</v>
      </c>
      <c r="H70" s="19">
        <v>46143</v>
      </c>
      <c r="I70" s="11" t="s">
        <v>12</v>
      </c>
    </row>
    <row r="71" spans="1:19" ht="24" customHeight="1" x14ac:dyDescent="0.35">
      <c r="A71" s="6">
        <v>69</v>
      </c>
      <c r="B71" s="14" t="s">
        <v>165</v>
      </c>
      <c r="C71" s="6" t="s">
        <v>166</v>
      </c>
      <c r="D71" s="6">
        <v>12630702</v>
      </c>
      <c r="E71" s="6" t="s">
        <v>28</v>
      </c>
      <c r="F71" s="9" t="s">
        <v>167</v>
      </c>
      <c r="G71" s="19">
        <v>45047</v>
      </c>
      <c r="H71" s="19">
        <v>46143</v>
      </c>
      <c r="I71" s="11" t="s">
        <v>12</v>
      </c>
    </row>
    <row r="72" spans="1:19" ht="24" customHeight="1" x14ac:dyDescent="0.35">
      <c r="A72" s="6">
        <v>70</v>
      </c>
      <c r="B72" s="14" t="s">
        <v>168</v>
      </c>
      <c r="C72" s="6"/>
      <c r="D72" s="6">
        <v>9907465</v>
      </c>
      <c r="E72" s="6" t="s">
        <v>92</v>
      </c>
      <c r="F72" s="6"/>
      <c r="G72" s="19">
        <v>45047</v>
      </c>
      <c r="H72" s="19">
        <v>46143</v>
      </c>
      <c r="I72" s="11" t="s">
        <v>12</v>
      </c>
    </row>
    <row r="73" spans="1:19" ht="24" customHeight="1" x14ac:dyDescent="0.35">
      <c r="A73" s="6">
        <v>71</v>
      </c>
      <c r="B73" s="14" t="s">
        <v>169</v>
      </c>
      <c r="C73" s="6" t="s">
        <v>170</v>
      </c>
      <c r="D73" s="6" t="s">
        <v>171</v>
      </c>
      <c r="E73" s="6" t="s">
        <v>17</v>
      </c>
      <c r="F73" s="9" t="s">
        <v>22</v>
      </c>
      <c r="G73" s="19">
        <v>45047</v>
      </c>
      <c r="H73" s="19">
        <v>46143</v>
      </c>
      <c r="I73" s="11" t="s">
        <v>12</v>
      </c>
    </row>
    <row r="74" spans="1:19" ht="24" customHeight="1" x14ac:dyDescent="0.35">
      <c r="A74" s="6">
        <v>72</v>
      </c>
      <c r="B74" s="14" t="s">
        <v>172</v>
      </c>
      <c r="C74" s="6" t="s">
        <v>173</v>
      </c>
      <c r="D74" s="6">
        <v>9903282</v>
      </c>
      <c r="E74" s="6" t="s">
        <v>17</v>
      </c>
      <c r="F74" s="6"/>
      <c r="G74" s="19">
        <v>45047</v>
      </c>
      <c r="H74" s="19">
        <v>46143</v>
      </c>
      <c r="I74" s="11" t="s">
        <v>12</v>
      </c>
    </row>
    <row r="75" spans="1:19" ht="24" customHeight="1" x14ac:dyDescent="0.35">
      <c r="A75" s="6">
        <v>73</v>
      </c>
      <c r="B75" s="14" t="s">
        <v>174</v>
      </c>
      <c r="C75" s="6" t="s">
        <v>175</v>
      </c>
      <c r="D75" s="6">
        <v>12630570</v>
      </c>
      <c r="E75" s="6" t="s">
        <v>17</v>
      </c>
      <c r="F75" s="6"/>
      <c r="G75" s="19">
        <v>45047</v>
      </c>
      <c r="H75" s="19">
        <v>46143</v>
      </c>
      <c r="I75" s="11" t="s">
        <v>12</v>
      </c>
    </row>
    <row r="76" spans="1:19" ht="24" customHeight="1" x14ac:dyDescent="0.35">
      <c r="A76" s="6">
        <v>74</v>
      </c>
      <c r="B76" s="14" t="s">
        <v>176</v>
      </c>
      <c r="C76" s="6" t="s">
        <v>130</v>
      </c>
      <c r="D76" s="6">
        <v>12630709</v>
      </c>
      <c r="E76" s="6" t="s">
        <v>28</v>
      </c>
      <c r="F76" s="9" t="s">
        <v>360</v>
      </c>
      <c r="G76" s="19">
        <v>45047</v>
      </c>
      <c r="H76" s="19">
        <v>46143</v>
      </c>
      <c r="I76" s="11" t="s">
        <v>12</v>
      </c>
    </row>
    <row r="77" spans="1:19" ht="24" customHeight="1" x14ac:dyDescent="0.35">
      <c r="A77" s="6">
        <v>75</v>
      </c>
      <c r="B77" s="14" t="s">
        <v>178</v>
      </c>
      <c r="C77" s="6" t="s">
        <v>179</v>
      </c>
      <c r="D77" s="6">
        <v>12630680</v>
      </c>
      <c r="E77" s="6" t="s">
        <v>96</v>
      </c>
      <c r="F77" s="6"/>
      <c r="G77" s="19">
        <v>45047</v>
      </c>
      <c r="H77" s="19">
        <v>46143</v>
      </c>
      <c r="I77" s="11" t="s">
        <v>12</v>
      </c>
    </row>
    <row r="78" spans="1:19" s="25" customFormat="1" ht="24" customHeight="1" x14ac:dyDescent="0.35">
      <c r="A78" s="6">
        <v>76</v>
      </c>
      <c r="B78" s="14" t="s">
        <v>180</v>
      </c>
      <c r="C78" s="17" t="s">
        <v>181</v>
      </c>
      <c r="D78" s="6">
        <v>9903283</v>
      </c>
      <c r="E78" s="6" t="s">
        <v>28</v>
      </c>
      <c r="F78" s="13" t="s">
        <v>182</v>
      </c>
      <c r="G78" s="19">
        <v>45231</v>
      </c>
      <c r="H78" s="19">
        <v>46356</v>
      </c>
      <c r="I78" s="11" t="s">
        <v>12</v>
      </c>
      <c r="J78" s="15"/>
      <c r="K78" s="15"/>
      <c r="L78" s="15"/>
      <c r="M78" s="15"/>
      <c r="N78" s="15"/>
      <c r="O78" s="15"/>
      <c r="P78" s="15"/>
      <c r="Q78" s="15"/>
      <c r="R78" s="15"/>
      <c r="S78" s="15"/>
    </row>
    <row r="79" spans="1:19" s="25" customFormat="1" ht="24" customHeight="1" x14ac:dyDescent="0.35">
      <c r="A79" s="6">
        <v>77</v>
      </c>
      <c r="B79" s="14" t="s">
        <v>183</v>
      </c>
      <c r="C79" s="17" t="s">
        <v>184</v>
      </c>
      <c r="D79" s="6">
        <v>12630719</v>
      </c>
      <c r="E79" s="6" t="s">
        <v>28</v>
      </c>
      <c r="F79" s="26" t="s">
        <v>185</v>
      </c>
      <c r="G79" s="19">
        <v>45231</v>
      </c>
      <c r="H79" s="19">
        <v>46356</v>
      </c>
      <c r="I79" s="11" t="s">
        <v>12</v>
      </c>
      <c r="J79" s="15"/>
      <c r="K79" s="15"/>
      <c r="L79" s="15"/>
      <c r="M79" s="15"/>
      <c r="N79" s="15"/>
      <c r="O79" s="15"/>
      <c r="P79" s="15"/>
      <c r="Q79" s="15"/>
      <c r="R79" s="15"/>
      <c r="S79" s="15"/>
    </row>
    <row r="80" spans="1:19" s="25" customFormat="1" ht="24" customHeight="1" x14ac:dyDescent="0.35">
      <c r="A80" s="6">
        <v>78</v>
      </c>
      <c r="B80" s="14" t="s">
        <v>186</v>
      </c>
      <c r="C80" s="17" t="s">
        <v>187</v>
      </c>
      <c r="D80" s="6">
        <v>9902203</v>
      </c>
      <c r="E80" s="6" t="s">
        <v>28</v>
      </c>
      <c r="F80" s="20" t="s">
        <v>56</v>
      </c>
      <c r="G80" s="19">
        <v>45231</v>
      </c>
      <c r="H80" s="19">
        <v>46356</v>
      </c>
      <c r="I80" s="11" t="s">
        <v>12</v>
      </c>
      <c r="J80" s="15"/>
      <c r="K80" s="15"/>
      <c r="L80" s="15"/>
      <c r="M80" s="15"/>
      <c r="N80" s="15"/>
      <c r="O80" s="15"/>
      <c r="P80" s="15"/>
      <c r="Q80" s="15"/>
      <c r="R80" s="15"/>
      <c r="S80" s="15"/>
    </row>
    <row r="81" spans="1:19" s="25" customFormat="1" ht="24" customHeight="1" x14ac:dyDescent="0.35">
      <c r="A81" s="6">
        <v>79</v>
      </c>
      <c r="B81" s="14" t="s">
        <v>188</v>
      </c>
      <c r="C81" s="17" t="s">
        <v>189</v>
      </c>
      <c r="D81" s="6">
        <v>9904331</v>
      </c>
      <c r="E81" s="6" t="s">
        <v>68</v>
      </c>
      <c r="F81" s="9" t="s">
        <v>190</v>
      </c>
      <c r="G81" s="19">
        <v>45231</v>
      </c>
      <c r="H81" s="19">
        <v>46356</v>
      </c>
      <c r="I81" s="11" t="s">
        <v>12</v>
      </c>
      <c r="J81" s="15"/>
      <c r="K81" s="15"/>
      <c r="L81" s="15"/>
      <c r="M81" s="15"/>
      <c r="N81" s="15"/>
      <c r="O81" s="15"/>
      <c r="P81" s="15"/>
      <c r="Q81" s="15"/>
      <c r="R81" s="15"/>
      <c r="S81" s="15"/>
    </row>
    <row r="82" spans="1:19" s="25" customFormat="1" ht="24" customHeight="1" x14ac:dyDescent="0.35">
      <c r="A82" s="6">
        <v>80</v>
      </c>
      <c r="B82" s="14" t="s">
        <v>191</v>
      </c>
      <c r="C82" s="17" t="s">
        <v>192</v>
      </c>
      <c r="D82" s="6">
        <v>9906424</v>
      </c>
      <c r="E82" s="6" t="s">
        <v>76</v>
      </c>
      <c r="F82" s="6" t="s">
        <v>157</v>
      </c>
      <c r="G82" s="19">
        <v>45231</v>
      </c>
      <c r="H82" s="19">
        <v>46356</v>
      </c>
      <c r="I82" s="11" t="s">
        <v>12</v>
      </c>
      <c r="J82" s="15"/>
      <c r="K82" s="15"/>
      <c r="L82" s="15"/>
      <c r="M82" s="15"/>
      <c r="N82" s="15"/>
      <c r="O82" s="15"/>
      <c r="P82" s="15"/>
      <c r="Q82" s="15"/>
      <c r="R82" s="15"/>
      <c r="S82" s="15"/>
    </row>
    <row r="83" spans="1:19" s="25" customFormat="1" ht="24" customHeight="1" x14ac:dyDescent="0.35">
      <c r="A83" s="6">
        <v>81</v>
      </c>
      <c r="B83" s="14" t="s">
        <v>193</v>
      </c>
      <c r="C83" s="17" t="s">
        <v>194</v>
      </c>
      <c r="D83" s="6">
        <v>69030026</v>
      </c>
      <c r="E83" s="6" t="s">
        <v>195</v>
      </c>
      <c r="F83" s="6"/>
      <c r="G83" s="19">
        <v>45231</v>
      </c>
      <c r="H83" s="19">
        <v>46356</v>
      </c>
      <c r="I83" s="11" t="s">
        <v>12</v>
      </c>
      <c r="J83" s="15"/>
      <c r="K83" s="15"/>
      <c r="L83" s="15"/>
      <c r="M83" s="15"/>
      <c r="N83" s="15"/>
      <c r="O83" s="15"/>
      <c r="P83" s="15"/>
      <c r="Q83" s="15"/>
      <c r="R83" s="15"/>
      <c r="S83" s="15"/>
    </row>
    <row r="84" spans="1:19" s="25" customFormat="1" ht="24" customHeight="1" x14ac:dyDescent="0.35">
      <c r="A84" s="6">
        <v>82</v>
      </c>
      <c r="B84" s="14" t="s">
        <v>196</v>
      </c>
      <c r="C84" s="6"/>
      <c r="D84" s="6">
        <v>9906441</v>
      </c>
      <c r="E84" s="6" t="s">
        <v>96</v>
      </c>
      <c r="F84" s="6"/>
      <c r="G84" s="19">
        <v>45231</v>
      </c>
      <c r="H84" s="19">
        <v>46356</v>
      </c>
      <c r="I84" s="11" t="s">
        <v>12</v>
      </c>
      <c r="J84" s="15"/>
      <c r="K84" s="15"/>
      <c r="L84" s="15"/>
      <c r="M84" s="15"/>
      <c r="N84" s="15"/>
      <c r="O84" s="15"/>
      <c r="P84" s="15"/>
      <c r="Q84" s="15"/>
      <c r="R84" s="15"/>
      <c r="S84" s="15"/>
    </row>
    <row r="85" spans="1:19" s="25" customFormat="1" ht="24" customHeight="1" x14ac:dyDescent="0.35">
      <c r="A85" s="6">
        <v>83</v>
      </c>
      <c r="B85" s="14" t="s">
        <v>197</v>
      </c>
      <c r="C85" s="17" t="s">
        <v>198</v>
      </c>
      <c r="D85" s="6">
        <v>9903292</v>
      </c>
      <c r="E85" s="6" t="s">
        <v>28</v>
      </c>
      <c r="F85" s="6" t="s">
        <v>199</v>
      </c>
      <c r="G85" s="19">
        <v>45231</v>
      </c>
      <c r="H85" s="19">
        <v>46356</v>
      </c>
      <c r="I85" s="11" t="s">
        <v>12</v>
      </c>
      <c r="J85" s="15"/>
      <c r="K85" s="15"/>
      <c r="L85" s="15"/>
      <c r="M85" s="15"/>
      <c r="N85" s="15"/>
      <c r="O85" s="15"/>
      <c r="P85" s="15"/>
      <c r="Q85" s="15"/>
      <c r="R85" s="15"/>
      <c r="S85" s="15"/>
    </row>
    <row r="86" spans="1:19" s="25" customFormat="1" ht="24" customHeight="1" x14ac:dyDescent="0.35">
      <c r="A86" s="6">
        <v>84</v>
      </c>
      <c r="B86" s="14" t="s">
        <v>200</v>
      </c>
      <c r="C86" s="17" t="s">
        <v>201</v>
      </c>
      <c r="D86" s="6">
        <v>9904484</v>
      </c>
      <c r="E86" s="6" t="s">
        <v>68</v>
      </c>
      <c r="F86" s="6"/>
      <c r="G86" s="19">
        <v>45231</v>
      </c>
      <c r="H86" s="19">
        <v>46356</v>
      </c>
      <c r="I86" s="11" t="s">
        <v>12</v>
      </c>
      <c r="J86" s="15"/>
      <c r="K86" s="15"/>
      <c r="L86" s="15"/>
      <c r="M86" s="15"/>
      <c r="N86" s="15"/>
      <c r="O86" s="15"/>
      <c r="P86" s="15"/>
      <c r="Q86" s="15"/>
      <c r="R86" s="15"/>
      <c r="S86" s="15"/>
    </row>
    <row r="87" spans="1:19" s="25" customFormat="1" ht="24" customHeight="1" x14ac:dyDescent="0.35">
      <c r="A87" s="6">
        <v>85</v>
      </c>
      <c r="B87" s="14" t="s">
        <v>202</v>
      </c>
      <c r="C87" s="17" t="s">
        <v>203</v>
      </c>
      <c r="D87" s="6">
        <v>12630677</v>
      </c>
      <c r="E87" s="6" t="s">
        <v>96</v>
      </c>
      <c r="F87" s="6"/>
      <c r="G87" s="19">
        <v>45231</v>
      </c>
      <c r="H87" s="19">
        <v>46356</v>
      </c>
      <c r="I87" s="11" t="s">
        <v>12</v>
      </c>
      <c r="J87" s="15"/>
      <c r="K87" s="15"/>
      <c r="L87" s="15"/>
      <c r="M87" s="15"/>
      <c r="N87" s="15"/>
      <c r="O87" s="15"/>
      <c r="P87" s="15"/>
      <c r="Q87" s="15"/>
      <c r="R87" s="15"/>
      <c r="S87" s="15"/>
    </row>
    <row r="88" spans="1:19" s="25" customFormat="1" ht="24" customHeight="1" x14ac:dyDescent="0.35">
      <c r="A88" s="6">
        <v>86</v>
      </c>
      <c r="B88" s="14" t="s">
        <v>204</v>
      </c>
      <c r="C88" s="17" t="s">
        <v>205</v>
      </c>
      <c r="D88" s="6" t="s">
        <v>206</v>
      </c>
      <c r="E88" s="6" t="s">
        <v>207</v>
      </c>
      <c r="F88" s="6"/>
      <c r="G88" s="19">
        <v>45231</v>
      </c>
      <c r="H88" s="19">
        <v>46356</v>
      </c>
      <c r="I88" s="11" t="s">
        <v>12</v>
      </c>
      <c r="J88" s="15"/>
      <c r="K88" s="15"/>
      <c r="L88" s="15"/>
      <c r="M88" s="15"/>
      <c r="N88" s="15"/>
      <c r="O88" s="15"/>
      <c r="P88" s="15"/>
      <c r="Q88" s="15"/>
      <c r="R88" s="15"/>
      <c r="S88" s="15"/>
    </row>
    <row r="89" spans="1:19" s="25" customFormat="1" ht="24" customHeight="1" x14ac:dyDescent="0.35">
      <c r="A89" s="6">
        <v>87</v>
      </c>
      <c r="B89" s="14" t="s">
        <v>208</v>
      </c>
      <c r="C89" s="17" t="s">
        <v>209</v>
      </c>
      <c r="D89" s="6">
        <v>9903289</v>
      </c>
      <c r="E89" s="6" t="s">
        <v>210</v>
      </c>
      <c r="F89" s="6"/>
      <c r="G89" s="19">
        <v>45231</v>
      </c>
      <c r="H89" s="19">
        <v>46356</v>
      </c>
      <c r="I89" s="11" t="s">
        <v>12</v>
      </c>
      <c r="J89" s="15"/>
      <c r="K89" s="15"/>
      <c r="L89" s="15"/>
      <c r="M89" s="15"/>
      <c r="N89" s="15"/>
      <c r="O89" s="15"/>
      <c r="P89" s="15"/>
      <c r="Q89" s="15"/>
      <c r="R89" s="15"/>
      <c r="S89" s="15"/>
    </row>
    <row r="90" spans="1:19" s="25" customFormat="1" ht="24" customHeight="1" x14ac:dyDescent="0.35">
      <c r="A90" s="6">
        <v>88</v>
      </c>
      <c r="B90" s="14" t="s">
        <v>211</v>
      </c>
      <c r="C90" s="17" t="s">
        <v>212</v>
      </c>
      <c r="D90" s="6" t="s">
        <v>213</v>
      </c>
      <c r="E90" s="6" t="s">
        <v>214</v>
      </c>
      <c r="F90" s="6"/>
      <c r="G90" s="19">
        <v>45231</v>
      </c>
      <c r="H90" s="19">
        <v>46356</v>
      </c>
      <c r="I90" s="11" t="s">
        <v>12</v>
      </c>
      <c r="J90" s="15"/>
      <c r="K90" s="15"/>
      <c r="L90" s="15"/>
      <c r="M90" s="15"/>
      <c r="N90" s="15"/>
      <c r="O90" s="15"/>
      <c r="P90" s="15"/>
      <c r="Q90" s="15"/>
      <c r="R90" s="15"/>
      <c r="S90" s="15"/>
    </row>
    <row r="91" spans="1:19" s="25" customFormat="1" ht="24" customHeight="1" x14ac:dyDescent="0.35">
      <c r="A91" s="6">
        <v>89</v>
      </c>
      <c r="B91" s="27" t="s">
        <v>215</v>
      </c>
      <c r="C91" s="6"/>
      <c r="D91" s="20">
        <v>9905370</v>
      </c>
      <c r="E91" s="28" t="s">
        <v>100</v>
      </c>
      <c r="F91" s="20" t="s">
        <v>216</v>
      </c>
      <c r="G91" s="19">
        <v>45419</v>
      </c>
      <c r="H91" s="19">
        <f t="shared" ref="H91:H105" si="0">G91+1095</f>
        <v>46514</v>
      </c>
      <c r="I91" s="28" t="s">
        <v>12</v>
      </c>
      <c r="J91" s="15"/>
      <c r="K91" s="15"/>
      <c r="L91" s="15"/>
      <c r="M91" s="15"/>
      <c r="N91" s="15"/>
      <c r="O91" s="15"/>
      <c r="P91" s="15"/>
      <c r="Q91" s="15"/>
      <c r="R91" s="15"/>
      <c r="S91" s="15"/>
    </row>
    <row r="92" spans="1:19" s="25" customFormat="1" ht="24" customHeight="1" x14ac:dyDescent="0.35">
      <c r="A92" s="6">
        <v>90</v>
      </c>
      <c r="B92" s="27" t="s">
        <v>217</v>
      </c>
      <c r="C92" s="6"/>
      <c r="D92" s="20">
        <v>9905409</v>
      </c>
      <c r="E92" s="28" t="s">
        <v>100</v>
      </c>
      <c r="F92" s="20" t="s">
        <v>218</v>
      </c>
      <c r="G92" s="19">
        <v>45419</v>
      </c>
      <c r="H92" s="19">
        <f t="shared" si="0"/>
        <v>46514</v>
      </c>
      <c r="I92" s="28" t="s">
        <v>12</v>
      </c>
      <c r="J92" s="15"/>
      <c r="K92" s="15"/>
      <c r="L92" s="15"/>
      <c r="M92" s="15"/>
      <c r="N92" s="15"/>
      <c r="O92" s="15"/>
      <c r="P92" s="15"/>
      <c r="Q92" s="15"/>
      <c r="R92" s="15"/>
      <c r="S92" s="15"/>
    </row>
    <row r="93" spans="1:19" ht="27" customHeight="1" x14ac:dyDescent="0.35">
      <c r="A93" s="6">
        <v>91</v>
      </c>
      <c r="B93" s="29" t="s">
        <v>219</v>
      </c>
      <c r="C93" s="6"/>
      <c r="D93" s="26" t="s">
        <v>220</v>
      </c>
      <c r="E93" s="26" t="s">
        <v>28</v>
      </c>
      <c r="F93" s="26" t="s">
        <v>221</v>
      </c>
      <c r="G93" s="19">
        <v>45586</v>
      </c>
      <c r="H93" s="19">
        <f t="shared" si="0"/>
        <v>46681</v>
      </c>
      <c r="I93" s="26" t="s">
        <v>70</v>
      </c>
    </row>
    <row r="94" spans="1:19" ht="27" customHeight="1" x14ac:dyDescent="0.35">
      <c r="A94" s="6">
        <v>92</v>
      </c>
      <c r="B94" s="29" t="s">
        <v>222</v>
      </c>
      <c r="C94" s="6"/>
      <c r="D94" s="26" t="s">
        <v>223</v>
      </c>
      <c r="E94" s="26" t="s">
        <v>28</v>
      </c>
      <c r="F94" s="26" t="s">
        <v>224</v>
      </c>
      <c r="G94" s="19">
        <v>45594</v>
      </c>
      <c r="H94" s="19">
        <f t="shared" si="0"/>
        <v>46689</v>
      </c>
      <c r="I94" s="26" t="s">
        <v>70</v>
      </c>
    </row>
    <row r="95" spans="1:19" ht="27" customHeight="1" x14ac:dyDescent="0.35">
      <c r="A95" s="6">
        <v>93</v>
      </c>
      <c r="B95" s="29" t="s">
        <v>225</v>
      </c>
      <c r="C95" s="6"/>
      <c r="D95" s="26" t="s">
        <v>226</v>
      </c>
      <c r="E95" s="26" t="s">
        <v>28</v>
      </c>
      <c r="F95" s="26" t="s">
        <v>361</v>
      </c>
      <c r="G95" s="19">
        <v>45589</v>
      </c>
      <c r="H95" s="19">
        <f t="shared" si="0"/>
        <v>46684</v>
      </c>
      <c r="I95" s="26" t="s">
        <v>70</v>
      </c>
    </row>
    <row r="96" spans="1:19" ht="27" customHeight="1" x14ac:dyDescent="0.35">
      <c r="A96" s="6">
        <v>94</v>
      </c>
      <c r="B96" s="29" t="s">
        <v>227</v>
      </c>
      <c r="C96" s="6"/>
      <c r="D96" s="26" t="s">
        <v>228</v>
      </c>
      <c r="E96" s="26" t="s">
        <v>28</v>
      </c>
      <c r="F96" s="26" t="s">
        <v>229</v>
      </c>
      <c r="G96" s="19">
        <v>45589</v>
      </c>
      <c r="H96" s="19">
        <f t="shared" si="0"/>
        <v>46684</v>
      </c>
      <c r="I96" s="26" t="s">
        <v>70</v>
      </c>
    </row>
    <row r="97" spans="1:9" ht="27" customHeight="1" x14ac:dyDescent="0.35">
      <c r="A97" s="6">
        <v>95</v>
      </c>
      <c r="B97" s="29" t="s">
        <v>230</v>
      </c>
      <c r="C97" s="6"/>
      <c r="D97" s="26" t="s">
        <v>231</v>
      </c>
      <c r="E97" s="26" t="s">
        <v>28</v>
      </c>
      <c r="F97" s="26" t="s">
        <v>232</v>
      </c>
      <c r="G97" s="19">
        <v>45586</v>
      </c>
      <c r="H97" s="19">
        <f t="shared" si="0"/>
        <v>46681</v>
      </c>
      <c r="I97" s="26" t="s">
        <v>70</v>
      </c>
    </row>
    <row r="98" spans="1:9" ht="27" customHeight="1" x14ac:dyDescent="0.35">
      <c r="A98" s="6">
        <v>96</v>
      </c>
      <c r="B98" s="29" t="s">
        <v>176</v>
      </c>
      <c r="C98" s="6"/>
      <c r="D98" s="26" t="s">
        <v>233</v>
      </c>
      <c r="E98" s="26" t="s">
        <v>28</v>
      </c>
      <c r="F98" s="26" t="s">
        <v>177</v>
      </c>
      <c r="G98" s="19">
        <v>45587</v>
      </c>
      <c r="H98" s="19">
        <f t="shared" si="0"/>
        <v>46682</v>
      </c>
      <c r="I98" s="26" t="s">
        <v>70</v>
      </c>
    </row>
    <row r="99" spans="1:9" ht="27" customHeight="1" x14ac:dyDescent="0.35">
      <c r="A99" s="6">
        <v>97</v>
      </c>
      <c r="B99" s="29" t="s">
        <v>234</v>
      </c>
      <c r="C99" s="6"/>
      <c r="D99" s="26" t="s">
        <v>235</v>
      </c>
      <c r="E99" s="26" t="s">
        <v>28</v>
      </c>
      <c r="F99" s="26" t="s">
        <v>236</v>
      </c>
      <c r="G99" s="19">
        <v>45586</v>
      </c>
      <c r="H99" s="19">
        <f t="shared" si="0"/>
        <v>46681</v>
      </c>
      <c r="I99" s="26" t="s">
        <v>70</v>
      </c>
    </row>
    <row r="100" spans="1:9" ht="27" customHeight="1" x14ac:dyDescent="0.35">
      <c r="A100" s="6">
        <v>98</v>
      </c>
      <c r="B100" s="29" t="s">
        <v>144</v>
      </c>
      <c r="C100" s="6"/>
      <c r="D100" s="26" t="s">
        <v>237</v>
      </c>
      <c r="E100" s="26" t="s">
        <v>28</v>
      </c>
      <c r="F100" s="26" t="s">
        <v>238</v>
      </c>
      <c r="G100" s="19">
        <v>45589</v>
      </c>
      <c r="H100" s="19">
        <f t="shared" si="0"/>
        <v>46684</v>
      </c>
      <c r="I100" s="26" t="s">
        <v>70</v>
      </c>
    </row>
    <row r="101" spans="1:9" ht="27" customHeight="1" x14ac:dyDescent="0.35">
      <c r="A101" s="6">
        <v>99</v>
      </c>
      <c r="B101" s="29" t="s">
        <v>239</v>
      </c>
      <c r="C101" s="6"/>
      <c r="D101" s="26" t="s">
        <v>240</v>
      </c>
      <c r="E101" s="26" t="s">
        <v>28</v>
      </c>
      <c r="F101" s="26" t="s">
        <v>241</v>
      </c>
      <c r="G101" s="19">
        <v>45589</v>
      </c>
      <c r="H101" s="19">
        <f t="shared" si="0"/>
        <v>46684</v>
      </c>
      <c r="I101" s="26" t="s">
        <v>70</v>
      </c>
    </row>
    <row r="102" spans="1:9" ht="27" customHeight="1" x14ac:dyDescent="0.35">
      <c r="A102" s="6">
        <v>100</v>
      </c>
      <c r="B102" s="29" t="s">
        <v>140</v>
      </c>
      <c r="C102" s="6"/>
      <c r="D102" s="26" t="s">
        <v>242</v>
      </c>
      <c r="E102" s="26" t="s">
        <v>28</v>
      </c>
      <c r="F102" s="26" t="s">
        <v>243</v>
      </c>
      <c r="G102" s="19">
        <v>45587</v>
      </c>
      <c r="H102" s="19">
        <f t="shared" si="0"/>
        <v>46682</v>
      </c>
      <c r="I102" s="26" t="s">
        <v>70</v>
      </c>
    </row>
    <row r="103" spans="1:9" ht="27" customHeight="1" x14ac:dyDescent="0.35">
      <c r="A103" s="6">
        <v>101</v>
      </c>
      <c r="B103" s="29" t="s">
        <v>244</v>
      </c>
      <c r="C103" s="6"/>
      <c r="D103" s="26" t="s">
        <v>245</v>
      </c>
      <c r="E103" s="26" t="s">
        <v>28</v>
      </c>
      <c r="F103" s="26" t="s">
        <v>29</v>
      </c>
      <c r="G103" s="19">
        <v>45593</v>
      </c>
      <c r="H103" s="19">
        <f t="shared" si="0"/>
        <v>46688</v>
      </c>
      <c r="I103" s="26" t="s">
        <v>70</v>
      </c>
    </row>
    <row r="104" spans="1:9" ht="27" customHeight="1" x14ac:dyDescent="0.35">
      <c r="A104" s="6">
        <v>102</v>
      </c>
      <c r="B104" s="29" t="s">
        <v>246</v>
      </c>
      <c r="C104" s="17" t="s">
        <v>247</v>
      </c>
      <c r="D104" s="26" t="s">
        <v>248</v>
      </c>
      <c r="E104" s="26" t="s">
        <v>28</v>
      </c>
      <c r="F104" s="26" t="s">
        <v>249</v>
      </c>
      <c r="G104" s="19">
        <v>45587</v>
      </c>
      <c r="H104" s="19">
        <f t="shared" si="0"/>
        <v>46682</v>
      </c>
      <c r="I104" s="26" t="s">
        <v>70</v>
      </c>
    </row>
    <row r="105" spans="1:9" ht="27" customHeight="1" x14ac:dyDescent="0.35">
      <c r="A105" s="6">
        <v>103</v>
      </c>
      <c r="B105" s="29" t="s">
        <v>250</v>
      </c>
      <c r="C105" s="6"/>
      <c r="D105" s="26" t="s">
        <v>251</v>
      </c>
      <c r="E105" s="26" t="s">
        <v>28</v>
      </c>
      <c r="F105" s="26" t="s">
        <v>252</v>
      </c>
      <c r="G105" s="19">
        <v>45594</v>
      </c>
      <c r="H105" s="19">
        <f t="shared" si="0"/>
        <v>46689</v>
      </c>
      <c r="I105" s="26" t="s">
        <v>70</v>
      </c>
    </row>
    <row r="106" spans="1:9" ht="27" customHeight="1" x14ac:dyDescent="0.35">
      <c r="A106" s="6">
        <v>104</v>
      </c>
      <c r="B106" s="29" t="s">
        <v>253</v>
      </c>
      <c r="C106" s="6"/>
      <c r="D106" s="26" t="s">
        <v>254</v>
      </c>
      <c r="E106" s="26" t="s">
        <v>28</v>
      </c>
      <c r="F106" s="26" t="s">
        <v>255</v>
      </c>
      <c r="G106" s="19">
        <v>45593</v>
      </c>
      <c r="H106" s="19">
        <f t="shared" ref="H106:H112" si="1">G106+1095</f>
        <v>46688</v>
      </c>
      <c r="I106" s="26" t="s">
        <v>70</v>
      </c>
    </row>
    <row r="107" spans="1:9" ht="27" customHeight="1" x14ac:dyDescent="0.35">
      <c r="A107" s="6">
        <v>105</v>
      </c>
      <c r="B107" s="29" t="s">
        <v>165</v>
      </c>
      <c r="C107" s="6"/>
      <c r="D107" s="26" t="s">
        <v>256</v>
      </c>
      <c r="E107" s="26" t="s">
        <v>28</v>
      </c>
      <c r="F107" s="26" t="s">
        <v>167</v>
      </c>
      <c r="G107" s="19">
        <v>45587</v>
      </c>
      <c r="H107" s="19">
        <f t="shared" si="1"/>
        <v>46682</v>
      </c>
      <c r="I107" s="26" t="s">
        <v>70</v>
      </c>
    </row>
    <row r="108" spans="1:9" ht="27" customHeight="1" x14ac:dyDescent="0.35">
      <c r="A108" s="6">
        <v>106</v>
      </c>
      <c r="B108" s="29" t="s">
        <v>257</v>
      </c>
      <c r="C108" s="6"/>
      <c r="D108" s="26" t="s">
        <v>258</v>
      </c>
      <c r="E108" s="26" t="s">
        <v>28</v>
      </c>
      <c r="F108" s="26" t="s">
        <v>259</v>
      </c>
      <c r="G108" s="19">
        <v>45587</v>
      </c>
      <c r="H108" s="19">
        <f t="shared" si="1"/>
        <v>46682</v>
      </c>
      <c r="I108" s="26" t="s">
        <v>70</v>
      </c>
    </row>
    <row r="109" spans="1:9" ht="27" customHeight="1" x14ac:dyDescent="0.35">
      <c r="A109" s="6">
        <v>107</v>
      </c>
      <c r="B109" s="29" t="s">
        <v>145</v>
      </c>
      <c r="C109" s="6"/>
      <c r="D109" s="26" t="s">
        <v>260</v>
      </c>
      <c r="E109" s="26" t="s">
        <v>28</v>
      </c>
      <c r="F109" s="26" t="s">
        <v>147</v>
      </c>
      <c r="G109" s="19">
        <v>45586</v>
      </c>
      <c r="H109" s="19">
        <f t="shared" si="1"/>
        <v>46681</v>
      </c>
      <c r="I109" s="26" t="s">
        <v>70</v>
      </c>
    </row>
    <row r="110" spans="1:9" ht="27" customHeight="1" x14ac:dyDescent="0.35">
      <c r="A110" s="6">
        <v>108</v>
      </c>
      <c r="B110" s="29" t="s">
        <v>261</v>
      </c>
      <c r="C110" s="6"/>
      <c r="D110" s="26" t="s">
        <v>262</v>
      </c>
      <c r="E110" s="26" t="s">
        <v>28</v>
      </c>
      <c r="F110" s="26" t="s">
        <v>147</v>
      </c>
      <c r="G110" s="19">
        <v>45589</v>
      </c>
      <c r="H110" s="19">
        <f t="shared" si="1"/>
        <v>46684</v>
      </c>
      <c r="I110" s="26" t="s">
        <v>70</v>
      </c>
    </row>
    <row r="111" spans="1:9" ht="27" customHeight="1" x14ac:dyDescent="0.35">
      <c r="A111" s="6">
        <v>109</v>
      </c>
      <c r="B111" s="29" t="s">
        <v>116</v>
      </c>
      <c r="C111" s="6"/>
      <c r="D111" s="26" t="s">
        <v>263</v>
      </c>
      <c r="E111" s="26" t="s">
        <v>28</v>
      </c>
      <c r="F111" s="26" t="s">
        <v>117</v>
      </c>
      <c r="G111" s="19">
        <v>45594</v>
      </c>
      <c r="H111" s="19">
        <f t="shared" si="1"/>
        <v>46689</v>
      </c>
      <c r="I111" s="26" t="s">
        <v>70</v>
      </c>
    </row>
    <row r="112" spans="1:9" ht="27" customHeight="1" x14ac:dyDescent="0.35">
      <c r="A112" s="6">
        <v>110</v>
      </c>
      <c r="B112" s="29" t="s">
        <v>264</v>
      </c>
      <c r="C112" s="6"/>
      <c r="D112" s="26" t="s">
        <v>265</v>
      </c>
      <c r="E112" s="26" t="s">
        <v>28</v>
      </c>
      <c r="F112" s="26" t="s">
        <v>266</v>
      </c>
      <c r="G112" s="19">
        <v>45587</v>
      </c>
      <c r="H112" s="19">
        <f t="shared" si="1"/>
        <v>46682</v>
      </c>
      <c r="I112" s="26" t="s">
        <v>70</v>
      </c>
    </row>
    <row r="113" spans="1:9" ht="27" customHeight="1" x14ac:dyDescent="0.35">
      <c r="A113" s="6">
        <v>111</v>
      </c>
      <c r="B113" s="27" t="s">
        <v>267</v>
      </c>
      <c r="C113" s="6"/>
      <c r="D113" s="20">
        <v>9903252</v>
      </c>
      <c r="E113" s="20" t="s">
        <v>28</v>
      </c>
      <c r="F113" s="20" t="s">
        <v>268</v>
      </c>
      <c r="G113" s="19">
        <v>45419</v>
      </c>
      <c r="H113" s="19">
        <f t="shared" ref="H113:H118" si="2">G113+1095</f>
        <v>46514</v>
      </c>
      <c r="I113" s="22" t="s">
        <v>12</v>
      </c>
    </row>
    <row r="114" spans="1:9" ht="27" customHeight="1" x14ac:dyDescent="0.35">
      <c r="A114" s="6">
        <v>112</v>
      </c>
      <c r="B114" s="27" t="s">
        <v>269</v>
      </c>
      <c r="C114" s="6"/>
      <c r="D114" s="20">
        <v>9903256</v>
      </c>
      <c r="E114" s="20" t="s">
        <v>28</v>
      </c>
      <c r="F114" s="20" t="s">
        <v>270</v>
      </c>
      <c r="G114" s="19">
        <v>45419</v>
      </c>
      <c r="H114" s="19">
        <f t="shared" si="2"/>
        <v>46514</v>
      </c>
      <c r="I114" s="22" t="s">
        <v>12</v>
      </c>
    </row>
    <row r="115" spans="1:9" ht="27" customHeight="1" x14ac:dyDescent="0.35">
      <c r="A115" s="6">
        <v>113</v>
      </c>
      <c r="B115" s="27" t="s">
        <v>271</v>
      </c>
      <c r="C115" s="6"/>
      <c r="D115" s="20">
        <v>9903259</v>
      </c>
      <c r="E115" s="20" t="s">
        <v>28</v>
      </c>
      <c r="F115" s="20" t="s">
        <v>272</v>
      </c>
      <c r="G115" s="19">
        <v>45419</v>
      </c>
      <c r="H115" s="19">
        <f t="shared" si="2"/>
        <v>46514</v>
      </c>
      <c r="I115" s="22" t="s">
        <v>12</v>
      </c>
    </row>
    <row r="116" spans="1:9" ht="27" customHeight="1" x14ac:dyDescent="0.35">
      <c r="A116" s="6">
        <v>114</v>
      </c>
      <c r="B116" s="27" t="s">
        <v>273</v>
      </c>
      <c r="C116" s="6"/>
      <c r="D116" s="20">
        <v>9903270</v>
      </c>
      <c r="E116" s="20" t="s">
        <v>28</v>
      </c>
      <c r="F116" s="20" t="s">
        <v>199</v>
      </c>
      <c r="G116" s="19">
        <v>45419</v>
      </c>
      <c r="H116" s="19">
        <f t="shared" si="2"/>
        <v>46514</v>
      </c>
      <c r="I116" s="22" t="s">
        <v>12</v>
      </c>
    </row>
    <row r="117" spans="1:9" ht="27" customHeight="1" x14ac:dyDescent="0.35">
      <c r="A117" s="6">
        <v>115</v>
      </c>
      <c r="B117" s="27" t="s">
        <v>274</v>
      </c>
      <c r="C117" s="6"/>
      <c r="D117" s="20">
        <v>9903273</v>
      </c>
      <c r="E117" s="20" t="s">
        <v>28</v>
      </c>
      <c r="F117" s="20" t="s">
        <v>275</v>
      </c>
      <c r="G117" s="19">
        <v>45419</v>
      </c>
      <c r="H117" s="19">
        <f t="shared" si="2"/>
        <v>46514</v>
      </c>
      <c r="I117" s="22" t="s">
        <v>12</v>
      </c>
    </row>
    <row r="118" spans="1:9" ht="27" customHeight="1" x14ac:dyDescent="0.35">
      <c r="A118" s="6">
        <v>116</v>
      </c>
      <c r="B118" s="27" t="s">
        <v>276</v>
      </c>
      <c r="C118" s="6"/>
      <c r="D118" s="20">
        <v>9903277</v>
      </c>
      <c r="E118" s="20" t="s">
        <v>28</v>
      </c>
      <c r="F118" s="20" t="s">
        <v>277</v>
      </c>
      <c r="G118" s="19">
        <v>45419</v>
      </c>
      <c r="H118" s="19">
        <f t="shared" si="2"/>
        <v>46514</v>
      </c>
      <c r="I118" s="22" t="s">
        <v>12</v>
      </c>
    </row>
    <row r="119" spans="1:9" ht="27" customHeight="1" x14ac:dyDescent="0.35">
      <c r="A119" s="6">
        <v>117</v>
      </c>
      <c r="B119" s="27" t="s">
        <v>278</v>
      </c>
      <c r="C119" s="17" t="s">
        <v>279</v>
      </c>
      <c r="D119" s="20">
        <v>9906442</v>
      </c>
      <c r="E119" s="20" t="s">
        <v>28</v>
      </c>
      <c r="F119" s="20" t="s">
        <v>280</v>
      </c>
      <c r="G119" s="19">
        <v>45231</v>
      </c>
      <c r="H119" s="19">
        <v>46356</v>
      </c>
      <c r="I119" s="22" t="s">
        <v>12</v>
      </c>
    </row>
    <row r="120" spans="1:9" ht="27" customHeight="1" x14ac:dyDescent="0.35">
      <c r="A120" s="6">
        <v>118</v>
      </c>
      <c r="B120" s="29" t="s">
        <v>281</v>
      </c>
      <c r="C120" s="6"/>
      <c r="D120" s="26" t="s">
        <v>282</v>
      </c>
      <c r="E120" s="26" t="s">
        <v>28</v>
      </c>
      <c r="F120" s="26" t="s">
        <v>283</v>
      </c>
      <c r="G120" s="19">
        <v>45586</v>
      </c>
      <c r="H120" s="19">
        <f>G120+1095</f>
        <v>46681</v>
      </c>
      <c r="I120" s="26" t="s">
        <v>70</v>
      </c>
    </row>
    <row r="121" spans="1:9" ht="27" customHeight="1" x14ac:dyDescent="0.35">
      <c r="A121" s="6">
        <v>119</v>
      </c>
      <c r="B121" s="29" t="s">
        <v>284</v>
      </c>
      <c r="C121" s="6"/>
      <c r="D121" s="26" t="s">
        <v>285</v>
      </c>
      <c r="E121" s="26" t="s">
        <v>28</v>
      </c>
      <c r="F121" s="26" t="s">
        <v>286</v>
      </c>
      <c r="G121" s="19">
        <v>45594</v>
      </c>
      <c r="H121" s="19">
        <f>G121+1095</f>
        <v>46689</v>
      </c>
      <c r="I121" s="26" t="s">
        <v>70</v>
      </c>
    </row>
    <row r="122" spans="1:9" ht="27" customHeight="1" x14ac:dyDescent="0.35">
      <c r="A122" s="6">
        <v>120</v>
      </c>
      <c r="B122" s="27" t="s">
        <v>287</v>
      </c>
      <c r="C122" s="6"/>
      <c r="D122" s="20">
        <v>9902205</v>
      </c>
      <c r="E122" s="26" t="s">
        <v>28</v>
      </c>
      <c r="F122" s="20" t="s">
        <v>288</v>
      </c>
      <c r="G122" s="19">
        <v>45419</v>
      </c>
      <c r="H122" s="19">
        <f>G122+1095</f>
        <v>46514</v>
      </c>
      <c r="I122" s="22" t="s">
        <v>12</v>
      </c>
    </row>
    <row r="123" spans="1:9" ht="27" customHeight="1" x14ac:dyDescent="0.35">
      <c r="A123" s="6">
        <v>121</v>
      </c>
      <c r="B123" s="30" t="s">
        <v>289</v>
      </c>
      <c r="C123" s="6"/>
      <c r="D123" s="28" t="s">
        <v>290</v>
      </c>
      <c r="E123" s="28" t="s">
        <v>68</v>
      </c>
      <c r="F123" s="28" t="s">
        <v>291</v>
      </c>
      <c r="G123" s="19">
        <v>45419</v>
      </c>
      <c r="H123" s="19">
        <f>G123+1095</f>
        <v>46514</v>
      </c>
      <c r="I123" s="28" t="s">
        <v>12</v>
      </c>
    </row>
    <row r="124" spans="1:9" ht="27" customHeight="1" x14ac:dyDescent="0.35">
      <c r="A124" s="6">
        <v>122</v>
      </c>
      <c r="B124" s="31" t="s">
        <v>292</v>
      </c>
      <c r="C124" s="6"/>
      <c r="D124" s="22" t="s">
        <v>293</v>
      </c>
      <c r="E124" s="28" t="s">
        <v>68</v>
      </c>
      <c r="F124" s="22" t="s">
        <v>294</v>
      </c>
      <c r="G124" s="19">
        <v>45419</v>
      </c>
      <c r="H124" s="19">
        <f>G124+1095</f>
        <v>46514</v>
      </c>
      <c r="I124" s="22" t="s">
        <v>12</v>
      </c>
    </row>
    <row r="125" spans="1:9" ht="27" customHeight="1" x14ac:dyDescent="0.35">
      <c r="A125" s="6">
        <v>123</v>
      </c>
      <c r="B125" s="31" t="s">
        <v>295</v>
      </c>
      <c r="C125" s="6" t="str">
        <f>'[12]Form Responses 1'!$E$36</f>
        <v>1173040502920005</v>
      </c>
      <c r="D125" s="22" t="s">
        <v>296</v>
      </c>
      <c r="E125" s="28" t="s">
        <v>96</v>
      </c>
      <c r="F125" s="22"/>
      <c r="G125" s="19">
        <v>44866</v>
      </c>
      <c r="H125" s="19">
        <v>45962</v>
      </c>
      <c r="I125" s="22" t="s">
        <v>12</v>
      </c>
    </row>
    <row r="126" spans="1:9" ht="27" customHeight="1" x14ac:dyDescent="0.35">
      <c r="A126" s="6">
        <v>124</v>
      </c>
      <c r="B126" s="30" t="s">
        <v>297</v>
      </c>
      <c r="C126" s="6"/>
      <c r="D126" s="28" t="s">
        <v>298</v>
      </c>
      <c r="E126" s="28" t="s">
        <v>92</v>
      </c>
      <c r="F126" s="28" t="s">
        <v>299</v>
      </c>
      <c r="G126" s="19">
        <v>45419</v>
      </c>
      <c r="H126" s="19">
        <f t="shared" ref="H126:H131" si="3">G126+1095</f>
        <v>46514</v>
      </c>
      <c r="I126" s="22" t="s">
        <v>70</v>
      </c>
    </row>
    <row r="127" spans="1:9" ht="27" customHeight="1" x14ac:dyDescent="0.35">
      <c r="A127" s="6">
        <v>125</v>
      </c>
      <c r="B127" s="31" t="s">
        <v>300</v>
      </c>
      <c r="C127" s="6"/>
      <c r="D127" s="22" t="s">
        <v>301</v>
      </c>
      <c r="E127" s="28" t="s">
        <v>92</v>
      </c>
      <c r="F127" s="22" t="s">
        <v>302</v>
      </c>
      <c r="G127" s="19">
        <v>45419</v>
      </c>
      <c r="H127" s="19">
        <f t="shared" si="3"/>
        <v>46514</v>
      </c>
      <c r="I127" s="22" t="s">
        <v>12</v>
      </c>
    </row>
    <row r="128" spans="1:9" ht="27" customHeight="1" x14ac:dyDescent="0.35">
      <c r="A128" s="6">
        <v>126</v>
      </c>
      <c r="B128" s="30" t="s">
        <v>303</v>
      </c>
      <c r="C128" s="6"/>
      <c r="D128" s="28" t="s">
        <v>304</v>
      </c>
      <c r="E128" s="28" t="s">
        <v>76</v>
      </c>
      <c r="F128" s="28" t="s">
        <v>305</v>
      </c>
      <c r="G128" s="19">
        <v>45594</v>
      </c>
      <c r="H128" s="19">
        <f t="shared" si="3"/>
        <v>46689</v>
      </c>
      <c r="I128" s="28" t="s">
        <v>70</v>
      </c>
    </row>
    <row r="129" spans="1:19" ht="27" customHeight="1" x14ac:dyDescent="0.35">
      <c r="A129" s="6">
        <v>127</v>
      </c>
      <c r="B129" s="31" t="s">
        <v>306</v>
      </c>
      <c r="C129" s="6"/>
      <c r="D129" s="22" t="s">
        <v>307</v>
      </c>
      <c r="E129" s="28" t="s">
        <v>76</v>
      </c>
      <c r="F129" s="28" t="s">
        <v>154</v>
      </c>
      <c r="G129" s="19">
        <v>45419</v>
      </c>
      <c r="H129" s="19">
        <f t="shared" si="3"/>
        <v>46514</v>
      </c>
      <c r="I129" s="28" t="s">
        <v>12</v>
      </c>
    </row>
    <row r="130" spans="1:19" ht="27" customHeight="1" x14ac:dyDescent="0.35">
      <c r="A130" s="6">
        <v>128</v>
      </c>
      <c r="B130" s="31" t="s">
        <v>308</v>
      </c>
      <c r="C130" s="6"/>
      <c r="D130" s="22" t="s">
        <v>309</v>
      </c>
      <c r="E130" s="28" t="s">
        <v>76</v>
      </c>
      <c r="F130" s="28" t="s">
        <v>154</v>
      </c>
      <c r="G130" s="19">
        <v>45419</v>
      </c>
      <c r="H130" s="19">
        <f t="shared" si="3"/>
        <v>46514</v>
      </c>
      <c r="I130" s="28" t="s">
        <v>12</v>
      </c>
    </row>
    <row r="131" spans="1:19" ht="27" customHeight="1" x14ac:dyDescent="0.35">
      <c r="A131" s="6">
        <v>129</v>
      </c>
      <c r="B131" s="32" t="s">
        <v>310</v>
      </c>
      <c r="C131" s="6"/>
      <c r="D131" s="22">
        <v>9906431</v>
      </c>
      <c r="E131" s="22" t="s">
        <v>76</v>
      </c>
      <c r="F131" s="22" t="s">
        <v>154</v>
      </c>
      <c r="G131" s="19">
        <v>45419</v>
      </c>
      <c r="H131" s="19">
        <f t="shared" si="3"/>
        <v>46514</v>
      </c>
      <c r="I131" s="28" t="s">
        <v>12</v>
      </c>
    </row>
    <row r="132" spans="1:19" s="25" customFormat="1" ht="27" customHeight="1" x14ac:dyDescent="0.35">
      <c r="A132" s="6">
        <v>130</v>
      </c>
      <c r="B132" s="27" t="s">
        <v>311</v>
      </c>
      <c r="C132" s="6"/>
      <c r="D132" s="20">
        <v>12630615</v>
      </c>
      <c r="E132" s="20" t="s">
        <v>17</v>
      </c>
      <c r="F132" s="20" t="s">
        <v>312</v>
      </c>
      <c r="G132" s="19">
        <v>45586</v>
      </c>
      <c r="H132" s="19">
        <f t="shared" ref="H132:H139" si="4">G132+1095</f>
        <v>46681</v>
      </c>
      <c r="I132" s="26" t="s">
        <v>59</v>
      </c>
      <c r="J132" s="15"/>
      <c r="K132" s="15"/>
      <c r="L132" s="15"/>
      <c r="M132" s="15"/>
      <c r="N132" s="15"/>
      <c r="O132" s="15"/>
      <c r="P132" s="15"/>
      <c r="Q132" s="15"/>
      <c r="R132" s="15"/>
      <c r="S132" s="15"/>
    </row>
    <row r="133" spans="1:19" s="25" customFormat="1" ht="27" customHeight="1" x14ac:dyDescent="0.35">
      <c r="A133" s="6">
        <v>131</v>
      </c>
      <c r="B133" s="27" t="s">
        <v>313</v>
      </c>
      <c r="C133" s="6"/>
      <c r="D133" s="20">
        <v>69030012</v>
      </c>
      <c r="E133" s="20" t="s">
        <v>17</v>
      </c>
      <c r="F133" s="20" t="s">
        <v>314</v>
      </c>
      <c r="G133" s="19">
        <v>45586</v>
      </c>
      <c r="H133" s="19">
        <f t="shared" si="4"/>
        <v>46681</v>
      </c>
      <c r="I133" s="26" t="s">
        <v>59</v>
      </c>
      <c r="J133" s="15"/>
      <c r="K133" s="15"/>
      <c r="L133" s="15"/>
      <c r="M133" s="15"/>
      <c r="N133" s="15"/>
      <c r="O133" s="15"/>
      <c r="P133" s="15"/>
      <c r="Q133" s="15"/>
      <c r="R133" s="15"/>
      <c r="S133" s="15"/>
    </row>
    <row r="134" spans="1:19" s="25" customFormat="1" ht="27" customHeight="1" x14ac:dyDescent="0.35">
      <c r="A134" s="6">
        <v>132</v>
      </c>
      <c r="B134" s="27" t="s">
        <v>315</v>
      </c>
      <c r="C134" s="6"/>
      <c r="D134" s="20">
        <v>69030007</v>
      </c>
      <c r="E134" s="20" t="s">
        <v>17</v>
      </c>
      <c r="F134" s="20" t="s">
        <v>312</v>
      </c>
      <c r="G134" s="19">
        <v>45593</v>
      </c>
      <c r="H134" s="19">
        <f t="shared" si="4"/>
        <v>46688</v>
      </c>
      <c r="I134" s="26" t="s">
        <v>59</v>
      </c>
      <c r="J134" s="15"/>
      <c r="K134" s="15"/>
      <c r="L134" s="15"/>
      <c r="M134" s="15"/>
      <c r="N134" s="15"/>
      <c r="O134" s="15"/>
      <c r="P134" s="15"/>
      <c r="Q134" s="15"/>
      <c r="R134" s="15"/>
      <c r="S134" s="15"/>
    </row>
    <row r="135" spans="1:19" s="25" customFormat="1" ht="27" customHeight="1" x14ac:dyDescent="0.35">
      <c r="A135" s="6">
        <v>133</v>
      </c>
      <c r="B135" s="27" t="s">
        <v>316</v>
      </c>
      <c r="C135" s="6"/>
      <c r="D135" s="20">
        <v>69030049</v>
      </c>
      <c r="E135" s="20" t="s">
        <v>17</v>
      </c>
      <c r="F135" s="20" t="s">
        <v>314</v>
      </c>
      <c r="G135" s="19">
        <v>45593</v>
      </c>
      <c r="H135" s="19">
        <f t="shared" si="4"/>
        <v>46688</v>
      </c>
      <c r="I135" s="26" t="s">
        <v>59</v>
      </c>
      <c r="J135" s="15"/>
      <c r="K135" s="15"/>
      <c r="L135" s="15"/>
      <c r="M135" s="15"/>
      <c r="N135" s="15"/>
      <c r="O135" s="15"/>
      <c r="P135" s="15"/>
      <c r="Q135" s="15"/>
      <c r="R135" s="15"/>
      <c r="S135" s="15"/>
    </row>
    <row r="136" spans="1:19" s="25" customFormat="1" ht="27" customHeight="1" x14ac:dyDescent="0.35">
      <c r="A136" s="6">
        <v>134</v>
      </c>
      <c r="B136" s="27" t="s">
        <v>317</v>
      </c>
      <c r="C136" s="6"/>
      <c r="D136" s="20">
        <v>12630617</v>
      </c>
      <c r="E136" s="20" t="s">
        <v>17</v>
      </c>
      <c r="F136" s="20" t="s">
        <v>312</v>
      </c>
      <c r="G136" s="19">
        <v>45589</v>
      </c>
      <c r="H136" s="19">
        <f t="shared" si="4"/>
        <v>46684</v>
      </c>
      <c r="I136" s="26" t="s">
        <v>59</v>
      </c>
      <c r="J136" s="15"/>
      <c r="K136" s="15"/>
      <c r="L136" s="15"/>
      <c r="M136" s="15"/>
      <c r="N136" s="15"/>
      <c r="O136" s="15"/>
      <c r="P136" s="15"/>
      <c r="Q136" s="15"/>
      <c r="R136" s="15"/>
      <c r="S136" s="15"/>
    </row>
    <row r="137" spans="1:19" s="25" customFormat="1" ht="27" customHeight="1" x14ac:dyDescent="0.35">
      <c r="A137" s="6">
        <v>135</v>
      </c>
      <c r="B137" s="27" t="s">
        <v>318</v>
      </c>
      <c r="C137" s="6"/>
      <c r="D137" s="20">
        <v>69030008</v>
      </c>
      <c r="E137" s="20" t="s">
        <v>17</v>
      </c>
      <c r="F137" s="20" t="s">
        <v>314</v>
      </c>
      <c r="G137" s="19">
        <v>45589</v>
      </c>
      <c r="H137" s="19">
        <f t="shared" si="4"/>
        <v>46684</v>
      </c>
      <c r="I137" s="26" t="s">
        <v>59</v>
      </c>
      <c r="J137" s="15"/>
      <c r="K137" s="15"/>
      <c r="L137" s="15"/>
      <c r="M137" s="15"/>
      <c r="N137" s="15"/>
      <c r="O137" s="15"/>
      <c r="P137" s="15"/>
      <c r="Q137" s="15"/>
      <c r="R137" s="15"/>
      <c r="S137" s="15"/>
    </row>
    <row r="138" spans="1:19" s="25" customFormat="1" ht="27" customHeight="1" x14ac:dyDescent="0.35">
      <c r="A138" s="6">
        <v>136</v>
      </c>
      <c r="B138" s="27" t="s">
        <v>319</v>
      </c>
      <c r="C138" s="6"/>
      <c r="D138" s="20">
        <v>12630634</v>
      </c>
      <c r="E138" s="20" t="s">
        <v>17</v>
      </c>
      <c r="F138" s="20" t="s">
        <v>314</v>
      </c>
      <c r="G138" s="19">
        <v>45587</v>
      </c>
      <c r="H138" s="19">
        <f t="shared" si="4"/>
        <v>46682</v>
      </c>
      <c r="I138" s="26" t="s">
        <v>59</v>
      </c>
      <c r="J138" s="15"/>
      <c r="K138" s="15"/>
      <c r="L138" s="15"/>
      <c r="M138" s="15"/>
      <c r="N138" s="15"/>
      <c r="O138" s="15"/>
      <c r="P138" s="15"/>
      <c r="Q138" s="15"/>
      <c r="R138" s="15"/>
      <c r="S138" s="15"/>
    </row>
    <row r="139" spans="1:19" s="25" customFormat="1" ht="27" customHeight="1" x14ac:dyDescent="0.35">
      <c r="A139" s="6">
        <v>137</v>
      </c>
      <c r="B139" s="27" t="s">
        <v>320</v>
      </c>
      <c r="C139" s="6"/>
      <c r="D139" s="20">
        <v>12630622</v>
      </c>
      <c r="E139" s="20" t="s">
        <v>17</v>
      </c>
      <c r="F139" s="20" t="s">
        <v>312</v>
      </c>
      <c r="G139" s="19">
        <v>45587</v>
      </c>
      <c r="H139" s="19">
        <f t="shared" si="4"/>
        <v>46682</v>
      </c>
      <c r="I139" s="26" t="s">
        <v>59</v>
      </c>
      <c r="J139" s="15"/>
      <c r="K139" s="15"/>
      <c r="L139" s="15"/>
      <c r="M139" s="15"/>
      <c r="N139" s="15"/>
      <c r="O139" s="15"/>
      <c r="P139" s="15"/>
      <c r="Q139" s="15"/>
      <c r="R139" s="15"/>
      <c r="S139" s="15"/>
    </row>
    <row r="140" spans="1:19" s="25" customFormat="1" ht="27" customHeight="1" x14ac:dyDescent="0.35">
      <c r="A140" s="6">
        <v>138</v>
      </c>
      <c r="B140" s="33" t="s">
        <v>321</v>
      </c>
      <c r="C140" s="34"/>
      <c r="D140" s="35">
        <v>69030045</v>
      </c>
      <c r="E140" s="35" t="s">
        <v>17</v>
      </c>
      <c r="F140" s="35" t="s">
        <v>322</v>
      </c>
      <c r="G140" s="19">
        <v>45587</v>
      </c>
      <c r="H140" s="19">
        <f t="shared" ref="H140:H147" si="5">G140+1095</f>
        <v>46682</v>
      </c>
      <c r="I140" s="26" t="s">
        <v>59</v>
      </c>
      <c r="J140" s="15"/>
      <c r="K140" s="15"/>
      <c r="L140" s="15"/>
      <c r="M140" s="15"/>
      <c r="N140" s="15"/>
      <c r="O140" s="15"/>
      <c r="P140" s="15"/>
      <c r="Q140" s="15"/>
      <c r="R140" s="15"/>
      <c r="S140" s="15"/>
    </row>
    <row r="141" spans="1:19" s="25" customFormat="1" ht="27" customHeight="1" x14ac:dyDescent="0.35">
      <c r="A141" s="6">
        <v>139</v>
      </c>
      <c r="B141" s="27" t="s">
        <v>323</v>
      </c>
      <c r="C141" s="6"/>
      <c r="D141" s="20">
        <v>69030027</v>
      </c>
      <c r="E141" s="20" t="s">
        <v>17</v>
      </c>
      <c r="F141" s="20" t="s">
        <v>324</v>
      </c>
      <c r="G141" s="19">
        <v>45589</v>
      </c>
      <c r="H141" s="19">
        <f t="shared" si="5"/>
        <v>46684</v>
      </c>
      <c r="I141" s="26" t="s">
        <v>59</v>
      </c>
      <c r="J141" s="15"/>
      <c r="K141" s="15"/>
      <c r="L141" s="15"/>
      <c r="M141" s="15"/>
      <c r="N141" s="15"/>
      <c r="O141" s="15"/>
      <c r="P141" s="15"/>
      <c r="Q141" s="15"/>
      <c r="R141" s="15"/>
      <c r="S141" s="15"/>
    </row>
    <row r="142" spans="1:19" s="25" customFormat="1" ht="27" customHeight="1" x14ac:dyDescent="0.35">
      <c r="A142" s="6">
        <v>140</v>
      </c>
      <c r="B142" s="27" t="s">
        <v>325</v>
      </c>
      <c r="C142" s="6"/>
      <c r="D142" s="20">
        <v>69030019</v>
      </c>
      <c r="E142" s="20" t="s">
        <v>17</v>
      </c>
      <c r="F142" s="20" t="s">
        <v>18</v>
      </c>
      <c r="G142" s="19">
        <v>45589</v>
      </c>
      <c r="H142" s="19">
        <f t="shared" si="5"/>
        <v>46684</v>
      </c>
      <c r="I142" s="26" t="s">
        <v>59</v>
      </c>
      <c r="J142" s="15"/>
      <c r="K142" s="15"/>
      <c r="L142" s="15"/>
      <c r="M142" s="15"/>
      <c r="N142" s="15"/>
      <c r="O142" s="15"/>
      <c r="P142" s="15"/>
      <c r="Q142" s="15"/>
      <c r="R142" s="15"/>
      <c r="S142" s="15"/>
    </row>
    <row r="143" spans="1:19" s="25" customFormat="1" ht="27" customHeight="1" x14ac:dyDescent="0.35">
      <c r="A143" s="6">
        <v>141</v>
      </c>
      <c r="B143" s="27" t="s">
        <v>326</v>
      </c>
      <c r="C143" s="6"/>
      <c r="D143" s="20">
        <v>69030033</v>
      </c>
      <c r="E143" s="20" t="s">
        <v>17</v>
      </c>
      <c r="F143" s="20" t="s">
        <v>18</v>
      </c>
      <c r="G143" s="19">
        <v>45589</v>
      </c>
      <c r="H143" s="19">
        <f t="shared" si="5"/>
        <v>46684</v>
      </c>
      <c r="I143" s="26" t="s">
        <v>59</v>
      </c>
      <c r="J143" s="15"/>
      <c r="K143" s="15"/>
      <c r="L143" s="15"/>
      <c r="M143" s="15"/>
      <c r="N143" s="15"/>
      <c r="O143" s="15"/>
      <c r="P143" s="15"/>
      <c r="Q143" s="15"/>
      <c r="R143" s="15"/>
      <c r="S143" s="15"/>
    </row>
    <row r="144" spans="1:19" s="25" customFormat="1" ht="27" customHeight="1" x14ac:dyDescent="0.35">
      <c r="A144" s="6">
        <v>142</v>
      </c>
      <c r="B144" s="27" t="s">
        <v>327</v>
      </c>
      <c r="C144" s="6"/>
      <c r="D144" s="20">
        <v>69030068</v>
      </c>
      <c r="E144" s="20" t="s">
        <v>17</v>
      </c>
      <c r="F144" s="20" t="s">
        <v>24</v>
      </c>
      <c r="G144" s="19">
        <v>45589</v>
      </c>
      <c r="H144" s="19">
        <f t="shared" si="5"/>
        <v>46684</v>
      </c>
      <c r="I144" s="26" t="s">
        <v>59</v>
      </c>
      <c r="J144" s="15"/>
      <c r="K144" s="15"/>
      <c r="L144" s="15"/>
      <c r="M144" s="15"/>
      <c r="N144" s="15"/>
      <c r="O144" s="15"/>
      <c r="P144" s="15"/>
      <c r="Q144" s="15"/>
      <c r="R144" s="15"/>
      <c r="S144" s="15"/>
    </row>
    <row r="145" spans="1:19" s="25" customFormat="1" ht="27" customHeight="1" x14ac:dyDescent="0.35">
      <c r="A145" s="6">
        <v>143</v>
      </c>
      <c r="B145" s="27" t="s">
        <v>23</v>
      </c>
      <c r="C145" s="6"/>
      <c r="D145" s="20">
        <v>69030034</v>
      </c>
      <c r="E145" s="20" t="s">
        <v>17</v>
      </c>
      <c r="F145" s="20" t="s">
        <v>24</v>
      </c>
      <c r="G145" s="19">
        <v>45589</v>
      </c>
      <c r="H145" s="19">
        <f t="shared" si="5"/>
        <v>46684</v>
      </c>
      <c r="I145" s="26" t="s">
        <v>59</v>
      </c>
      <c r="J145" s="15"/>
      <c r="K145" s="15"/>
      <c r="L145" s="15"/>
      <c r="M145" s="15"/>
      <c r="N145" s="15"/>
      <c r="O145" s="15"/>
      <c r="P145" s="15"/>
      <c r="Q145" s="15"/>
      <c r="R145" s="15"/>
      <c r="S145" s="15"/>
    </row>
    <row r="146" spans="1:19" s="25" customFormat="1" ht="27" customHeight="1" x14ac:dyDescent="0.35">
      <c r="A146" s="6">
        <v>144</v>
      </c>
      <c r="B146" s="27" t="s">
        <v>328</v>
      </c>
      <c r="C146" s="6"/>
      <c r="D146" s="20">
        <v>69030010</v>
      </c>
      <c r="E146" s="20" t="s">
        <v>17</v>
      </c>
      <c r="F146" s="20" t="s">
        <v>329</v>
      </c>
      <c r="G146" s="19">
        <v>45589</v>
      </c>
      <c r="H146" s="19">
        <f t="shared" si="5"/>
        <v>46684</v>
      </c>
      <c r="I146" s="26" t="s">
        <v>59</v>
      </c>
      <c r="J146" s="15"/>
      <c r="K146" s="15"/>
      <c r="L146" s="15"/>
      <c r="M146" s="15"/>
      <c r="N146" s="15"/>
      <c r="O146" s="15"/>
      <c r="P146" s="15"/>
      <c r="Q146" s="15"/>
      <c r="R146" s="15"/>
      <c r="S146" s="15"/>
    </row>
    <row r="147" spans="1:19" s="25" customFormat="1" ht="27" customHeight="1" x14ac:dyDescent="0.35">
      <c r="A147" s="6">
        <v>145</v>
      </c>
      <c r="B147" s="27" t="s">
        <v>330</v>
      </c>
      <c r="C147" s="6"/>
      <c r="D147" s="20">
        <v>69030028</v>
      </c>
      <c r="E147" s="20" t="s">
        <v>17</v>
      </c>
      <c r="F147" s="20" t="s">
        <v>18</v>
      </c>
      <c r="G147" s="19">
        <v>45593</v>
      </c>
      <c r="H147" s="19">
        <f t="shared" si="5"/>
        <v>46688</v>
      </c>
      <c r="I147" s="26" t="s">
        <v>59</v>
      </c>
      <c r="J147" s="15"/>
      <c r="K147" s="15"/>
      <c r="L147" s="15"/>
      <c r="M147" s="15"/>
      <c r="N147" s="15"/>
      <c r="O147" s="15"/>
      <c r="P147" s="15"/>
      <c r="Q147" s="15"/>
      <c r="R147" s="15"/>
      <c r="S147" s="15"/>
    </row>
    <row r="148" spans="1:19" s="25" customFormat="1" ht="27" customHeight="1" x14ac:dyDescent="0.35">
      <c r="A148" s="6">
        <v>146</v>
      </c>
      <c r="B148" s="27" t="s">
        <v>331</v>
      </c>
      <c r="C148" s="6"/>
      <c r="D148" s="20">
        <v>69030021</v>
      </c>
      <c r="E148" s="20" t="s">
        <v>17</v>
      </c>
      <c r="F148" s="20" t="s">
        <v>26</v>
      </c>
      <c r="G148" s="19">
        <v>45587</v>
      </c>
      <c r="H148" s="19">
        <f t="shared" ref="H148:H165" si="6">G148+1095</f>
        <v>46682</v>
      </c>
      <c r="I148" s="26" t="s">
        <v>59</v>
      </c>
      <c r="J148" s="15"/>
      <c r="K148" s="15"/>
      <c r="L148" s="15"/>
      <c r="M148" s="15"/>
      <c r="N148" s="15"/>
      <c r="O148" s="15"/>
      <c r="P148" s="15"/>
      <c r="Q148" s="15"/>
      <c r="R148" s="15"/>
      <c r="S148" s="15"/>
    </row>
    <row r="149" spans="1:19" s="25" customFormat="1" ht="27" customHeight="1" x14ac:dyDescent="0.35">
      <c r="A149" s="6">
        <v>147</v>
      </c>
      <c r="B149" s="27" t="s">
        <v>25</v>
      </c>
      <c r="C149" s="6"/>
      <c r="D149" s="20">
        <v>69030034</v>
      </c>
      <c r="E149" s="20" t="s">
        <v>17</v>
      </c>
      <c r="F149" s="20" t="s">
        <v>26</v>
      </c>
      <c r="G149" s="19">
        <v>45587</v>
      </c>
      <c r="H149" s="19">
        <f t="shared" si="6"/>
        <v>46682</v>
      </c>
      <c r="I149" s="26" t="s">
        <v>59</v>
      </c>
      <c r="J149" s="15"/>
      <c r="K149" s="15"/>
      <c r="L149" s="15"/>
      <c r="M149" s="15"/>
      <c r="N149" s="15"/>
      <c r="O149" s="15"/>
      <c r="P149" s="15"/>
      <c r="Q149" s="15"/>
      <c r="R149" s="15"/>
      <c r="S149" s="15"/>
    </row>
    <row r="150" spans="1:19" s="25" customFormat="1" ht="27" customHeight="1" x14ac:dyDescent="0.35">
      <c r="A150" s="6">
        <v>148</v>
      </c>
      <c r="B150" s="27" t="s">
        <v>16</v>
      </c>
      <c r="C150" s="6"/>
      <c r="D150" s="20">
        <v>69030013</v>
      </c>
      <c r="E150" s="20" t="s">
        <v>17</v>
      </c>
      <c r="F150" s="20" t="s">
        <v>18</v>
      </c>
      <c r="G150" s="19">
        <v>45587</v>
      </c>
      <c r="H150" s="19">
        <f t="shared" si="6"/>
        <v>46682</v>
      </c>
      <c r="I150" s="26" t="s">
        <v>59</v>
      </c>
      <c r="J150" s="15"/>
      <c r="K150" s="15"/>
      <c r="L150" s="15"/>
      <c r="M150" s="15"/>
      <c r="N150" s="15"/>
      <c r="O150" s="15"/>
      <c r="P150" s="15"/>
      <c r="Q150" s="15"/>
      <c r="R150" s="15"/>
      <c r="S150" s="15"/>
    </row>
    <row r="151" spans="1:19" s="25" customFormat="1" ht="27" customHeight="1" x14ac:dyDescent="0.35">
      <c r="A151" s="6">
        <v>149</v>
      </c>
      <c r="B151" s="27" t="s">
        <v>320</v>
      </c>
      <c r="C151" s="6"/>
      <c r="D151" s="20">
        <v>12630622</v>
      </c>
      <c r="E151" s="20" t="s">
        <v>17</v>
      </c>
      <c r="F151" s="20" t="s">
        <v>312</v>
      </c>
      <c r="G151" s="19">
        <v>45587</v>
      </c>
      <c r="H151" s="19">
        <f t="shared" si="6"/>
        <v>46682</v>
      </c>
      <c r="I151" s="26" t="s">
        <v>59</v>
      </c>
      <c r="J151" s="15"/>
      <c r="K151" s="15"/>
      <c r="L151" s="15"/>
      <c r="M151" s="15"/>
      <c r="N151" s="15"/>
      <c r="O151" s="15"/>
      <c r="P151" s="15"/>
      <c r="Q151" s="15"/>
      <c r="R151" s="15"/>
      <c r="S151" s="15"/>
    </row>
    <row r="152" spans="1:19" s="25" customFormat="1" ht="27" customHeight="1" x14ac:dyDescent="0.35">
      <c r="A152" s="6">
        <v>150</v>
      </c>
      <c r="B152" s="27" t="s">
        <v>332</v>
      </c>
      <c r="C152" s="6"/>
      <c r="D152" s="20">
        <v>69030032</v>
      </c>
      <c r="E152" s="20" t="s">
        <v>17</v>
      </c>
      <c r="F152" s="20" t="s">
        <v>18</v>
      </c>
      <c r="G152" s="19">
        <v>45587</v>
      </c>
      <c r="H152" s="19">
        <f t="shared" si="6"/>
        <v>46682</v>
      </c>
      <c r="I152" s="26" t="s">
        <v>59</v>
      </c>
      <c r="J152" s="15"/>
      <c r="K152" s="15"/>
      <c r="L152" s="15"/>
      <c r="M152" s="15"/>
      <c r="N152" s="15"/>
      <c r="O152" s="15"/>
      <c r="P152" s="15"/>
      <c r="Q152" s="15"/>
      <c r="R152" s="15"/>
      <c r="S152" s="15"/>
    </row>
    <row r="153" spans="1:19" s="25" customFormat="1" ht="27" customHeight="1" x14ac:dyDescent="0.35">
      <c r="A153" s="6">
        <v>151</v>
      </c>
      <c r="B153" s="27" t="s">
        <v>333</v>
      </c>
      <c r="C153" s="6"/>
      <c r="D153" s="20">
        <v>69030018</v>
      </c>
      <c r="E153" s="20" t="s">
        <v>17</v>
      </c>
      <c r="F153" s="20" t="s">
        <v>18</v>
      </c>
      <c r="G153" s="19">
        <v>45593</v>
      </c>
      <c r="H153" s="19">
        <f t="shared" si="6"/>
        <v>46688</v>
      </c>
      <c r="I153" s="26" t="s">
        <v>59</v>
      </c>
      <c r="J153" s="15"/>
      <c r="K153" s="15"/>
      <c r="L153" s="15"/>
      <c r="M153" s="15"/>
      <c r="N153" s="15"/>
      <c r="O153" s="15"/>
      <c r="P153" s="15"/>
      <c r="Q153" s="15"/>
      <c r="R153" s="15"/>
      <c r="S153" s="15"/>
    </row>
    <row r="154" spans="1:19" s="25" customFormat="1" ht="27" customHeight="1" x14ac:dyDescent="0.35">
      <c r="A154" s="6">
        <v>152</v>
      </c>
      <c r="B154" s="27" t="s">
        <v>334</v>
      </c>
      <c r="C154" s="6"/>
      <c r="D154" s="20">
        <v>69030043</v>
      </c>
      <c r="E154" s="20" t="s">
        <v>17</v>
      </c>
      <c r="F154" s="20" t="s">
        <v>335</v>
      </c>
      <c r="G154" s="19">
        <v>45586</v>
      </c>
      <c r="H154" s="19">
        <f t="shared" si="6"/>
        <v>46681</v>
      </c>
      <c r="I154" s="26" t="s">
        <v>59</v>
      </c>
      <c r="J154" s="15"/>
      <c r="K154" s="15"/>
      <c r="L154" s="15"/>
      <c r="M154" s="15"/>
      <c r="N154" s="15"/>
      <c r="O154" s="15"/>
      <c r="P154" s="15"/>
      <c r="Q154" s="15"/>
      <c r="R154" s="15"/>
      <c r="S154" s="15"/>
    </row>
    <row r="155" spans="1:19" s="25" customFormat="1" ht="27" customHeight="1" x14ac:dyDescent="0.35">
      <c r="A155" s="6">
        <v>153</v>
      </c>
      <c r="B155" s="27" t="s">
        <v>336</v>
      </c>
      <c r="C155" s="6"/>
      <c r="D155" s="20">
        <v>69030100</v>
      </c>
      <c r="E155" s="20" t="s">
        <v>17</v>
      </c>
      <c r="F155" s="20" t="s">
        <v>18</v>
      </c>
      <c r="G155" s="19">
        <v>45586</v>
      </c>
      <c r="H155" s="19">
        <f t="shared" si="6"/>
        <v>46681</v>
      </c>
      <c r="I155" s="26" t="s">
        <v>59</v>
      </c>
      <c r="J155" s="15"/>
      <c r="K155" s="15"/>
      <c r="L155" s="15"/>
      <c r="M155" s="15"/>
      <c r="N155" s="15"/>
      <c r="O155" s="15"/>
      <c r="P155" s="15"/>
      <c r="Q155" s="15"/>
      <c r="R155" s="15"/>
      <c r="S155" s="15"/>
    </row>
    <row r="156" spans="1:19" s="25" customFormat="1" ht="27" customHeight="1" x14ac:dyDescent="0.35">
      <c r="A156" s="6">
        <v>154</v>
      </c>
      <c r="B156" s="27" t="s">
        <v>337</v>
      </c>
      <c r="C156" s="6"/>
      <c r="D156" s="20">
        <v>12630627</v>
      </c>
      <c r="E156" s="20" t="s">
        <v>17</v>
      </c>
      <c r="F156" s="20" t="s">
        <v>338</v>
      </c>
      <c r="G156" s="19">
        <v>45586</v>
      </c>
      <c r="H156" s="19">
        <f t="shared" si="6"/>
        <v>46681</v>
      </c>
      <c r="I156" s="26" t="s">
        <v>59</v>
      </c>
      <c r="J156" s="15"/>
      <c r="K156" s="15"/>
      <c r="L156" s="15"/>
      <c r="M156" s="15"/>
      <c r="N156" s="15"/>
      <c r="O156" s="15"/>
      <c r="P156" s="15"/>
      <c r="Q156" s="15"/>
      <c r="R156" s="15"/>
      <c r="S156" s="15"/>
    </row>
    <row r="157" spans="1:19" s="25" customFormat="1" ht="27" customHeight="1" x14ac:dyDescent="0.35">
      <c r="A157" s="6">
        <v>155</v>
      </c>
      <c r="B157" s="27" t="s">
        <v>339</v>
      </c>
      <c r="C157" s="6"/>
      <c r="D157" s="20">
        <v>69030024</v>
      </c>
      <c r="E157" s="20" t="s">
        <v>17</v>
      </c>
      <c r="F157" s="20" t="s">
        <v>24</v>
      </c>
      <c r="G157" s="19">
        <v>45586</v>
      </c>
      <c r="H157" s="19">
        <f t="shared" si="6"/>
        <v>46681</v>
      </c>
      <c r="I157" s="26" t="s">
        <v>59</v>
      </c>
      <c r="J157" s="15"/>
      <c r="K157" s="15"/>
      <c r="L157" s="15"/>
      <c r="M157" s="15"/>
      <c r="N157" s="15"/>
      <c r="O157" s="15"/>
      <c r="P157" s="15"/>
      <c r="Q157" s="15"/>
      <c r="R157" s="15"/>
      <c r="S157" s="15"/>
    </row>
    <row r="158" spans="1:19" s="25" customFormat="1" ht="27" customHeight="1" x14ac:dyDescent="0.35">
      <c r="A158" s="6">
        <v>156</v>
      </c>
      <c r="B158" s="27" t="s">
        <v>340</v>
      </c>
      <c r="C158" s="6"/>
      <c r="D158" s="20">
        <v>69030035</v>
      </c>
      <c r="E158" s="20" t="s">
        <v>17</v>
      </c>
      <c r="F158" s="20" t="s">
        <v>24</v>
      </c>
      <c r="G158" s="19">
        <v>45586</v>
      </c>
      <c r="H158" s="19">
        <f t="shared" si="6"/>
        <v>46681</v>
      </c>
      <c r="I158" s="26" t="s">
        <v>59</v>
      </c>
      <c r="J158" s="15"/>
      <c r="K158" s="15"/>
      <c r="L158" s="15"/>
      <c r="M158" s="15"/>
      <c r="N158" s="15"/>
      <c r="O158" s="15"/>
      <c r="P158" s="15"/>
      <c r="Q158" s="15"/>
      <c r="R158" s="15"/>
      <c r="S158" s="15"/>
    </row>
    <row r="159" spans="1:19" s="25" customFormat="1" ht="27" customHeight="1" x14ac:dyDescent="0.35">
      <c r="A159" s="6">
        <v>157</v>
      </c>
      <c r="B159" s="27" t="s">
        <v>341</v>
      </c>
      <c r="C159" s="6"/>
      <c r="D159" s="20">
        <v>69030073</v>
      </c>
      <c r="E159" s="20" t="s">
        <v>64</v>
      </c>
      <c r="F159" s="20" t="s">
        <v>18</v>
      </c>
      <c r="G159" s="19">
        <v>45594</v>
      </c>
      <c r="H159" s="19">
        <f t="shared" si="6"/>
        <v>46689</v>
      </c>
      <c r="I159" s="26" t="s">
        <v>59</v>
      </c>
      <c r="J159" s="15"/>
      <c r="K159" s="15"/>
      <c r="L159" s="15"/>
      <c r="M159" s="15"/>
      <c r="N159" s="15"/>
      <c r="O159" s="15"/>
      <c r="P159" s="15"/>
      <c r="Q159" s="15"/>
      <c r="R159" s="15"/>
      <c r="S159" s="15"/>
    </row>
    <row r="160" spans="1:19" s="25" customFormat="1" ht="27" customHeight="1" x14ac:dyDescent="0.35">
      <c r="A160" s="6">
        <v>158</v>
      </c>
      <c r="B160" s="27" t="s">
        <v>342</v>
      </c>
      <c r="C160" s="6"/>
      <c r="D160" s="20">
        <v>69030023</v>
      </c>
      <c r="E160" s="20" t="s">
        <v>17</v>
      </c>
      <c r="F160" s="20" t="s">
        <v>324</v>
      </c>
      <c r="G160" s="19">
        <v>45593</v>
      </c>
      <c r="H160" s="19">
        <f t="shared" si="6"/>
        <v>46688</v>
      </c>
      <c r="I160" s="26" t="s">
        <v>59</v>
      </c>
      <c r="J160" s="44"/>
      <c r="K160" s="15"/>
      <c r="L160" s="15"/>
      <c r="M160" s="15"/>
      <c r="N160" s="15"/>
      <c r="O160" s="15"/>
      <c r="P160" s="15"/>
      <c r="Q160" s="15"/>
      <c r="R160" s="15"/>
      <c r="S160" s="15"/>
    </row>
    <row r="161" spans="1:19" s="37" customFormat="1" ht="23.25" customHeight="1" x14ac:dyDescent="0.35">
      <c r="A161" s="6">
        <v>159</v>
      </c>
      <c r="B161" s="36" t="s">
        <v>343</v>
      </c>
      <c r="C161" s="13"/>
      <c r="D161" s="13">
        <v>69030031</v>
      </c>
      <c r="E161" s="13" t="s">
        <v>17</v>
      </c>
      <c r="F161" s="13" t="s">
        <v>324</v>
      </c>
      <c r="G161" s="19">
        <v>45587</v>
      </c>
      <c r="H161" s="19">
        <f t="shared" si="6"/>
        <v>46682</v>
      </c>
      <c r="I161" s="26" t="s">
        <v>59</v>
      </c>
      <c r="J161" s="46"/>
      <c r="K161" s="45"/>
    </row>
    <row r="162" spans="1:19" s="25" customFormat="1" ht="27" customHeight="1" x14ac:dyDescent="0.35">
      <c r="A162" s="6">
        <v>160</v>
      </c>
      <c r="B162" s="27" t="s">
        <v>344</v>
      </c>
      <c r="C162" s="6"/>
      <c r="D162" s="20">
        <v>69030037</v>
      </c>
      <c r="E162" s="20" t="s">
        <v>17</v>
      </c>
      <c r="F162" s="20" t="s">
        <v>24</v>
      </c>
      <c r="G162" s="19">
        <v>45593</v>
      </c>
      <c r="H162" s="19">
        <f t="shared" si="6"/>
        <v>46688</v>
      </c>
      <c r="I162" s="26" t="s">
        <v>59</v>
      </c>
      <c r="J162" s="15"/>
      <c r="K162" s="15"/>
      <c r="L162" s="15"/>
      <c r="M162" s="15"/>
      <c r="N162" s="15"/>
      <c r="O162" s="15"/>
      <c r="P162" s="15"/>
      <c r="Q162" s="15"/>
      <c r="R162" s="15"/>
      <c r="S162" s="15"/>
    </row>
    <row r="163" spans="1:19" s="25" customFormat="1" ht="27" customHeight="1" x14ac:dyDescent="0.35">
      <c r="A163" s="6">
        <v>161</v>
      </c>
      <c r="B163" s="27" t="s">
        <v>345</v>
      </c>
      <c r="C163" s="6"/>
      <c r="D163" s="20">
        <v>69030006</v>
      </c>
      <c r="E163" s="20" t="s">
        <v>17</v>
      </c>
      <c r="F163" s="20" t="s">
        <v>24</v>
      </c>
      <c r="G163" s="19">
        <v>45593</v>
      </c>
      <c r="H163" s="19">
        <f t="shared" si="6"/>
        <v>46688</v>
      </c>
      <c r="I163" s="26" t="s">
        <v>59</v>
      </c>
      <c r="J163" s="15"/>
      <c r="K163" s="15"/>
      <c r="L163" s="15"/>
      <c r="M163" s="15"/>
      <c r="N163" s="15"/>
      <c r="O163" s="15"/>
      <c r="P163" s="15"/>
      <c r="Q163" s="15"/>
      <c r="R163" s="15"/>
      <c r="S163" s="15"/>
    </row>
    <row r="164" spans="1:19" s="25" customFormat="1" ht="27" customHeight="1" x14ac:dyDescent="0.35">
      <c r="A164" s="6">
        <v>162</v>
      </c>
      <c r="B164" s="27" t="s">
        <v>346</v>
      </c>
      <c r="C164" s="6"/>
      <c r="D164" s="20">
        <v>12630623</v>
      </c>
      <c r="E164" s="20" t="s">
        <v>17</v>
      </c>
      <c r="F164" s="20" t="s">
        <v>347</v>
      </c>
      <c r="G164" s="19">
        <v>45593</v>
      </c>
      <c r="H164" s="19">
        <f t="shared" si="6"/>
        <v>46688</v>
      </c>
      <c r="I164" s="26" t="s">
        <v>59</v>
      </c>
      <c r="J164" s="15"/>
      <c r="K164" s="15"/>
      <c r="L164" s="15"/>
      <c r="M164" s="15"/>
      <c r="N164" s="15"/>
      <c r="O164" s="15"/>
      <c r="P164" s="15"/>
      <c r="Q164" s="15"/>
      <c r="R164" s="15"/>
      <c r="S164" s="15"/>
    </row>
    <row r="165" spans="1:19" s="25" customFormat="1" ht="27" customHeight="1" x14ac:dyDescent="0.35">
      <c r="A165" s="6">
        <v>163</v>
      </c>
      <c r="B165" s="27" t="s">
        <v>348</v>
      </c>
      <c r="C165" s="6"/>
      <c r="D165" s="20">
        <v>69030123</v>
      </c>
      <c r="E165" s="20" t="s">
        <v>17</v>
      </c>
      <c r="F165" s="20" t="s">
        <v>349</v>
      </c>
      <c r="G165" s="19">
        <v>45594</v>
      </c>
      <c r="H165" s="19">
        <f t="shared" si="6"/>
        <v>46689</v>
      </c>
      <c r="I165" s="26" t="s">
        <v>59</v>
      </c>
      <c r="J165" s="15"/>
      <c r="K165" s="15"/>
      <c r="L165" s="15"/>
      <c r="M165" s="15"/>
      <c r="N165" s="15"/>
      <c r="O165" s="15"/>
      <c r="P165" s="15"/>
      <c r="Q165" s="15"/>
      <c r="R165" s="15"/>
      <c r="S165" s="15"/>
    </row>
    <row r="166" spans="1:19" s="25" customFormat="1" ht="27" customHeight="1" x14ac:dyDescent="0.35">
      <c r="A166" s="6">
        <v>164</v>
      </c>
      <c r="B166" s="30" t="s">
        <v>350</v>
      </c>
      <c r="C166" s="6"/>
      <c r="D166" s="22">
        <v>12630754</v>
      </c>
      <c r="E166" s="28" t="s">
        <v>351</v>
      </c>
      <c r="F166" s="22" t="s">
        <v>352</v>
      </c>
      <c r="G166" s="19">
        <v>45419</v>
      </c>
      <c r="H166" s="19">
        <f>G166+1095</f>
        <v>46514</v>
      </c>
      <c r="I166" s="26" t="s">
        <v>102</v>
      </c>
      <c r="J166" s="15"/>
      <c r="K166" s="15"/>
      <c r="L166" s="15"/>
      <c r="M166" s="15"/>
      <c r="N166" s="15"/>
      <c r="O166" s="15"/>
      <c r="P166" s="15"/>
      <c r="Q166" s="15"/>
      <c r="R166" s="15"/>
      <c r="S166" s="15"/>
    </row>
    <row r="167" spans="1:19" s="25" customFormat="1" ht="27" customHeight="1" x14ac:dyDescent="0.35">
      <c r="A167" s="6">
        <v>165</v>
      </c>
      <c r="B167" s="31" t="s">
        <v>353</v>
      </c>
      <c r="C167" s="6"/>
      <c r="D167" s="22">
        <v>12630662</v>
      </c>
      <c r="E167" s="28" t="s">
        <v>351</v>
      </c>
      <c r="F167" s="22" t="s">
        <v>354</v>
      </c>
      <c r="G167" s="19">
        <v>45419</v>
      </c>
      <c r="H167" s="19">
        <f>G167+1095</f>
        <v>46514</v>
      </c>
      <c r="I167" s="26" t="s">
        <v>59</v>
      </c>
      <c r="J167" s="15"/>
      <c r="K167" s="15"/>
      <c r="L167" s="15"/>
      <c r="M167" s="15"/>
      <c r="N167" s="15"/>
      <c r="O167" s="15"/>
      <c r="P167" s="15"/>
      <c r="Q167" s="15"/>
      <c r="R167" s="15"/>
      <c r="S167" s="15"/>
    </row>
    <row r="168" spans="1:19" ht="27" customHeight="1" x14ac:dyDescent="0.35">
      <c r="A168" s="6">
        <v>166</v>
      </c>
      <c r="B168" s="31" t="s">
        <v>355</v>
      </c>
      <c r="C168" s="6"/>
      <c r="D168" s="22">
        <v>12630755</v>
      </c>
      <c r="E168" s="28" t="s">
        <v>351</v>
      </c>
      <c r="F168" s="22" t="s">
        <v>356</v>
      </c>
      <c r="G168" s="19">
        <v>45419</v>
      </c>
      <c r="H168" s="19">
        <f>G168+1095</f>
        <v>46514</v>
      </c>
      <c r="I168" s="26" t="s">
        <v>59</v>
      </c>
    </row>
  </sheetData>
  <mergeCells count="1">
    <mergeCell ref="A2:I2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6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Aktiff</vt:lpstr>
      <vt:lpstr>Aktiff!Print_Area</vt:lpstr>
      <vt:lpstr>Aktiff!Print_Titles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Ikhsan Mizani  Furqan</dc:creator>
  <cp:lastModifiedBy>Haris Setiawan</cp:lastModifiedBy>
  <cp:lastPrinted>2025-08-25T03:37:09Z</cp:lastPrinted>
  <dcterms:created xsi:type="dcterms:W3CDTF">2025-05-21T09:02:06Z</dcterms:created>
  <dcterms:modified xsi:type="dcterms:W3CDTF">2025-08-25T03:37:52Z</dcterms:modified>
</cp:coreProperties>
</file>